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740" windowHeight="1059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1"/>
  <c r="L37"/>
  <c r="L38"/>
  <c r="L35"/>
  <c r="N45" l="1"/>
  <c r="N44"/>
  <c r="N43"/>
  <c r="N42"/>
  <c r="N41"/>
  <c r="N40"/>
  <c r="N39"/>
  <c r="N38"/>
  <c r="N37"/>
  <c r="N36"/>
  <c r="N35"/>
  <c r="N34"/>
  <c r="N33"/>
  <c r="L33"/>
  <c r="N32"/>
  <c r="L32"/>
  <c r="N31"/>
  <c r="L31"/>
  <c r="N30"/>
  <c r="L30"/>
  <c r="N29"/>
  <c r="L29"/>
  <c r="N28"/>
  <c r="L28"/>
  <c r="N27"/>
  <c r="L27"/>
  <c r="N26"/>
  <c r="N25"/>
  <c r="N24"/>
  <c r="O16"/>
</calcChain>
</file>

<file path=xl/sharedStrings.xml><?xml version="1.0" encoding="utf-8"?>
<sst xmlns="http://schemas.openxmlformats.org/spreadsheetml/2006/main" count="467" uniqueCount="289">
  <si>
    <t>建设项目环境影响报告书审批基础信息表</t>
  </si>
  <si>
    <r>
      <rPr>
        <b/>
        <sz val="11"/>
        <color theme="1"/>
        <rFont val="宋体"/>
        <family val="3"/>
        <charset val="134"/>
      </rPr>
      <t>建设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项目</t>
    </r>
  </si>
  <si>
    <r>
      <rPr>
        <b/>
        <sz val="10"/>
        <color theme="1"/>
        <rFont val="宋体"/>
        <family val="3"/>
        <charset val="134"/>
      </rPr>
      <t>工程长度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（千米）</t>
    </r>
  </si>
  <si>
    <r>
      <rPr>
        <b/>
        <sz val="10"/>
        <color theme="1"/>
        <rFont val="宋体"/>
        <family val="3"/>
        <charset val="134"/>
      </rPr>
      <t>所占比例（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宋体"/>
        <family val="3"/>
        <charset val="134"/>
      </rPr>
      <t>）</t>
    </r>
  </si>
  <si>
    <r>
      <rPr>
        <b/>
        <sz val="11"/>
        <color theme="1"/>
        <rFont val="宋体"/>
        <family val="3"/>
        <charset val="134"/>
      </rPr>
      <t>建设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单位</t>
    </r>
  </si>
  <si>
    <r>
      <rPr>
        <b/>
        <sz val="10"/>
        <color theme="1"/>
        <rFont val="宋体"/>
        <family val="3"/>
        <charset val="134"/>
      </rPr>
      <t>环评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编制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单位</t>
    </r>
  </si>
  <si>
    <t>91230109MA1C7JRR23</t>
  </si>
  <si>
    <t>0451-56890292</t>
  </si>
  <si>
    <t>BH004752</t>
  </si>
  <si>
    <r>
      <rPr>
        <b/>
        <sz val="10"/>
        <color theme="1"/>
        <rFont val="宋体"/>
        <family val="3"/>
        <charset val="134"/>
      </rPr>
      <t>统一社会信用代码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（组织机构代码）</t>
    </r>
  </si>
  <si>
    <t>20220503523000000007</t>
  </si>
  <si>
    <r>
      <rPr>
        <sz val="10"/>
        <color theme="1"/>
        <rFont val="宋体"/>
        <family val="3"/>
        <charset val="134"/>
      </rPr>
      <t>哈尔滨市利民开发区警官路南、利民大道西柒季城第</t>
    </r>
    <r>
      <rPr>
        <sz val="10"/>
        <color theme="1"/>
        <rFont val="Times New Roman"/>
        <family val="1"/>
      </rPr>
      <t>41E</t>
    </r>
    <r>
      <rPr>
        <sz val="10"/>
        <color theme="1"/>
        <rFont val="宋体"/>
        <family val="3"/>
        <charset val="134"/>
      </rPr>
      <t>幢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号门</t>
    </r>
  </si>
  <si>
    <r>
      <rPr>
        <b/>
        <sz val="10"/>
        <color theme="1"/>
        <rFont val="宋体"/>
        <family val="3"/>
        <charset val="134"/>
      </rPr>
      <t>现有工程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（已建</t>
    </r>
    <r>
      <rPr>
        <b/>
        <sz val="10"/>
        <color theme="1"/>
        <rFont val="Times New Roman"/>
        <family val="1"/>
      </rPr>
      <t>+</t>
    </r>
    <r>
      <rPr>
        <b/>
        <sz val="10"/>
        <color theme="1"/>
        <rFont val="宋体"/>
        <family val="3"/>
        <charset val="134"/>
      </rPr>
      <t>在建）</t>
    </r>
  </si>
  <si>
    <r>
      <rPr>
        <b/>
        <sz val="10"/>
        <color theme="1"/>
        <rFont val="宋体"/>
        <family val="3"/>
        <charset val="134"/>
      </rPr>
      <t>本工程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（拟建或调整变更）</t>
    </r>
  </si>
  <si>
    <r>
      <rPr>
        <b/>
        <sz val="10"/>
        <color theme="1"/>
        <rFont val="宋体"/>
        <family val="3"/>
        <charset val="134"/>
      </rPr>
      <t>总体工程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（已建</t>
    </r>
    <r>
      <rPr>
        <b/>
        <sz val="10"/>
        <color theme="1"/>
        <rFont val="Times New Roman"/>
        <family val="1"/>
      </rPr>
      <t>+</t>
    </r>
    <r>
      <rPr>
        <b/>
        <sz val="10"/>
        <color theme="1"/>
        <rFont val="宋体"/>
        <family val="3"/>
        <charset val="134"/>
      </rPr>
      <t>在建</t>
    </r>
    <r>
      <rPr>
        <b/>
        <sz val="10"/>
        <color theme="1"/>
        <rFont val="Times New Roman"/>
        <family val="1"/>
      </rPr>
      <t>+</t>
    </r>
    <r>
      <rPr>
        <b/>
        <sz val="10"/>
        <color theme="1"/>
        <rFont val="宋体"/>
        <family val="3"/>
        <charset val="134"/>
      </rPr>
      <t>拟建或调整变更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</si>
  <si>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宋体"/>
        <family val="3"/>
        <charset val="134"/>
      </rPr>
      <t>①排放量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</si>
  <si>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②许可排放量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</si>
  <si>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③预测排放量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</si>
  <si>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④</t>
    </r>
    <r>
      <rPr>
        <b/>
        <sz val="10"/>
        <color theme="1"/>
        <rFont val="Times New Roman"/>
        <family val="1"/>
      </rPr>
      <t>“</t>
    </r>
    <r>
      <rPr>
        <b/>
        <sz val="10"/>
        <color theme="1"/>
        <rFont val="宋体"/>
        <family val="3"/>
        <charset val="134"/>
      </rPr>
      <t>以新带老</t>
    </r>
    <r>
      <rPr>
        <b/>
        <sz val="10"/>
        <color theme="1"/>
        <rFont val="Times New Roman"/>
        <family val="1"/>
      </rPr>
      <t>”</t>
    </r>
    <r>
      <rPr>
        <b/>
        <sz val="10"/>
        <color theme="1"/>
        <rFont val="宋体"/>
        <family val="3"/>
        <charset val="134"/>
      </rPr>
      <t>削减量（吨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</si>
  <si>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⑤区域平衡替代本工程削减量（吨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</si>
  <si>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⑥预测排放总量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</si>
  <si>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⑦排放增减量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</si>
  <si>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废水量（万吨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</si>
  <si>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t>COD</t>
  </si>
  <si>
    <r>
      <rPr>
        <b/>
        <sz val="10"/>
        <color theme="1"/>
        <rFont val="宋体"/>
        <family val="3"/>
        <charset val="134"/>
      </rPr>
      <t>废气量（万标立方米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</si>
  <si>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主要保护对象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（目标）</t>
    </r>
  </si>
  <si>
    <r>
      <rPr>
        <b/>
        <sz val="10"/>
        <color theme="1"/>
        <rFont val="宋体"/>
        <family val="3"/>
        <charset val="134"/>
      </rPr>
      <t>占用面积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（公顷）</t>
    </r>
  </si>
  <si>
    <t>/</t>
  </si>
  <si>
    <r>
      <rPr>
        <b/>
        <sz val="10"/>
        <color theme="1"/>
        <rFont val="宋体"/>
        <family val="3"/>
        <charset val="134"/>
      </rPr>
      <t>有毒有害物质及含量（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宋体"/>
        <family val="3"/>
        <charset val="134"/>
      </rPr>
      <t>）</t>
    </r>
  </si>
  <si>
    <r>
      <rPr>
        <b/>
        <sz val="10"/>
        <color theme="1"/>
        <rFont val="宋体"/>
        <family val="3"/>
        <charset val="134"/>
      </rPr>
      <t>灰分（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宋体"/>
        <family val="3"/>
        <charset val="134"/>
      </rPr>
      <t>）</t>
    </r>
  </si>
  <si>
    <r>
      <rPr>
        <b/>
        <sz val="10"/>
        <color theme="1"/>
        <rFont val="宋体"/>
        <family val="3"/>
        <charset val="134"/>
      </rPr>
      <t>硫分（</t>
    </r>
    <r>
      <rPr>
        <b/>
        <sz val="10"/>
        <color theme="1"/>
        <rFont val="Times New Roman"/>
        <family val="1"/>
      </rPr>
      <t>%</t>
    </r>
    <r>
      <rPr>
        <b/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</si>
  <si>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万吨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</si>
  <si>
    <r>
      <rPr>
        <b/>
        <sz val="10"/>
        <color theme="1"/>
        <rFont val="宋体"/>
        <family val="3"/>
        <charset val="134"/>
      </rPr>
      <t>排气筒高度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（米）</t>
    </r>
  </si>
  <si>
    <r>
      <rPr>
        <b/>
        <sz val="10"/>
        <color theme="1"/>
        <rFont val="宋体"/>
        <family val="3"/>
        <charset val="134"/>
      </rPr>
      <t>排放浓度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（毫克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立方米）</t>
    </r>
  </si>
  <si>
    <r>
      <rPr>
        <b/>
        <sz val="10"/>
        <color theme="1"/>
        <rFont val="宋体"/>
        <family val="3"/>
        <charset val="134"/>
      </rPr>
      <t>排放速率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（千克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小时）</t>
    </r>
  </si>
  <si>
    <r>
      <rPr>
        <b/>
        <sz val="10"/>
        <color theme="1"/>
        <rFont val="宋体"/>
        <family val="3"/>
        <charset val="134"/>
      </rPr>
      <t>排放量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</si>
  <si>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序号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（编号）</t>
    </r>
  </si>
  <si>
    <r>
      <rPr>
        <b/>
        <sz val="10"/>
        <color theme="1"/>
        <rFont val="宋体"/>
        <family val="3"/>
        <charset val="134"/>
      </rPr>
      <t>污染治理设施处理水量（吨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小时）</t>
    </r>
  </si>
  <si>
    <r>
      <rPr>
        <b/>
        <sz val="10"/>
        <color theme="1"/>
        <rFont val="宋体"/>
        <family val="3"/>
        <charset val="134"/>
      </rPr>
      <t>排放浓度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（毫克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升）</t>
    </r>
  </si>
  <si>
    <r>
      <rPr>
        <b/>
        <sz val="10"/>
        <color theme="1"/>
        <rFont val="宋体"/>
        <family val="3"/>
        <charset val="134"/>
      </rPr>
      <t>排放量（吨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</si>
  <si>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0"/>
        <color theme="1"/>
        <rFont val="宋体"/>
        <family val="3"/>
        <charset val="134"/>
      </rPr>
      <t>污染防治设施处理水量（吨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小时）</t>
    </r>
  </si>
  <si>
    <t>DW001</t>
  </si>
  <si>
    <r>
      <rPr>
        <b/>
        <sz val="11"/>
        <color theme="1"/>
        <rFont val="宋体"/>
        <family val="3"/>
        <charset val="134"/>
      </rPr>
      <t>废物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类型</t>
    </r>
  </si>
  <si>
    <r>
      <rPr>
        <b/>
        <sz val="10"/>
        <color theme="1"/>
        <rFont val="宋体"/>
        <family val="3"/>
        <charset val="134"/>
      </rPr>
      <t>产生量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（吨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年）</t>
    </r>
  </si>
  <si>
    <r>
      <rPr>
        <b/>
        <sz val="11"/>
        <color theme="1"/>
        <rFont val="宋体"/>
        <family val="3"/>
        <charset val="134"/>
      </rPr>
      <t>危险</t>
    </r>
    <r>
      <rPr>
        <b/>
        <sz val="11"/>
        <color theme="1"/>
        <rFont val="Times New Roman"/>
        <family val="1"/>
      </rPr>
      <t xml:space="preserve">
</t>
    </r>
    <r>
      <rPr>
        <b/>
        <sz val="11"/>
        <color theme="1"/>
        <rFont val="宋体"/>
        <family val="3"/>
        <charset val="134"/>
      </rPr>
      <t>废物</t>
    </r>
  </si>
  <si>
    <t>/</t>
    <phoneticPr fontId="14" type="noConversion"/>
  </si>
  <si>
    <t>是</t>
  </si>
  <si>
    <t>重点管理</t>
  </si>
  <si>
    <t>焚烧炉</t>
  </si>
  <si>
    <t>颗粒物</t>
  </si>
  <si>
    <t>氮氧化物</t>
  </si>
  <si>
    <t>二氧化硫</t>
  </si>
  <si>
    <t>汞</t>
  </si>
  <si>
    <t>镉</t>
  </si>
  <si>
    <t>铅</t>
  </si>
  <si>
    <t>填表单位（盖章）：</t>
  </si>
  <si>
    <r>
      <rPr>
        <sz val="11"/>
        <color theme="1"/>
        <rFont val="宋体"/>
        <family val="3"/>
        <charset val="134"/>
      </rPr>
      <t>五常深能环保有限公司</t>
    </r>
    <phoneticPr fontId="14" type="noConversion"/>
  </si>
  <si>
    <t>填表人（签字）：</t>
  </si>
  <si>
    <t>项目经办人（签字）：</t>
  </si>
  <si>
    <t>项目名称</t>
  </si>
  <si>
    <r>
      <rPr>
        <sz val="10"/>
        <color theme="1"/>
        <rFont val="宋体"/>
        <family val="3"/>
        <charset val="134"/>
      </rPr>
      <t>五常深能环保有限公司掺烧一般工业固废项目</t>
    </r>
    <phoneticPr fontId="14" type="noConversion"/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</si>
  <si>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</si>
  <si>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</si>
  <si>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</si>
  <si>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</si>
  <si>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</si>
  <si>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</si>
  <si>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</si>
  <si>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建设性质</t>
  </si>
  <si>
    <t>预计投产时间</t>
  </si>
  <si>
    <t>环境影响评价行业类别</t>
  </si>
  <si>
    <t>国民经济行业类型及代码</t>
  </si>
  <si>
    <t>现有工程排污许可证或排污登记表编号（改、扩建项目）</t>
  </si>
  <si>
    <t>现有工程排污许可管理类别（改、扩建项目）</t>
  </si>
  <si>
    <t>项目申请类别</t>
  </si>
  <si>
    <t>新申项目</t>
  </si>
  <si>
    <t>规划环评开展情况</t>
  </si>
  <si>
    <t>规划环评文件名</t>
  </si>
  <si>
    <t>规划环评审查机关</t>
  </si>
  <si>
    <t>规划环评审查意见文号</t>
  </si>
  <si>
    <t>建设地点中心坐标（非线性工程）</t>
  </si>
  <si>
    <t>经度</t>
  </si>
  <si>
    <t>纬度</t>
  </si>
  <si>
    <t>占地面积（平方米）</t>
  </si>
  <si>
    <t>环评文件类别</t>
  </si>
  <si>
    <t>环境影响报告书</t>
  </si>
  <si>
    <t>建设地点中心坐标（线性工程）</t>
  </si>
  <si>
    <t>起点经度</t>
  </si>
  <si>
    <t>起点纬度</t>
  </si>
  <si>
    <t>终点经度</t>
  </si>
  <si>
    <t>终点纬度</t>
  </si>
  <si>
    <t>总投资（万元）</t>
  </si>
  <si>
    <t>环保投资（万元）</t>
  </si>
  <si>
    <t>单位名称</t>
  </si>
  <si>
    <r>
      <rPr>
        <sz val="10"/>
        <color theme="1"/>
        <rFont val="宋体"/>
        <family val="3"/>
        <charset val="134"/>
      </rPr>
      <t>五常深能环保有限公司</t>
    </r>
    <phoneticPr fontId="14" type="noConversion"/>
  </si>
  <si>
    <t>法定代表人</t>
  </si>
  <si>
    <r>
      <rPr>
        <sz val="10"/>
        <color theme="1"/>
        <rFont val="宋体"/>
        <family val="3"/>
        <charset val="134"/>
      </rPr>
      <t>哈尔滨茸昌环保科技有限公司</t>
    </r>
  </si>
  <si>
    <t>统一社会信用代码</t>
  </si>
  <si>
    <t>主要负责人</t>
  </si>
  <si>
    <t>编制主持人</t>
  </si>
  <si>
    <t>姓名</t>
  </si>
  <si>
    <t>万欢欢</t>
  </si>
  <si>
    <t>联系电话</t>
  </si>
  <si>
    <t>信用编号</t>
  </si>
  <si>
    <t>91230184MA1C9U0789</t>
    <phoneticPr fontId="14" type="noConversion"/>
  </si>
  <si>
    <t>职业资格证书管理号</t>
  </si>
  <si>
    <t>通讯地址</t>
  </si>
  <si>
    <t>污染物排放量</t>
  </si>
  <si>
    <t>污染物</t>
  </si>
  <si>
    <t>区域削减量来源（国家、省级审批项目）</t>
  </si>
  <si>
    <t>废水</t>
  </si>
  <si>
    <t>氨氮</t>
  </si>
  <si>
    <t>总磷</t>
  </si>
  <si>
    <t>总氮</t>
  </si>
  <si>
    <t>铬</t>
  </si>
  <si>
    <t>类金属砷</t>
  </si>
  <si>
    <t>其他特征污染物</t>
  </si>
  <si>
    <t>废气</t>
  </si>
  <si>
    <t>挥发性有机物</t>
  </si>
  <si>
    <t>项目涉及法律法规规定的保护区情况</t>
  </si>
  <si>
    <r>
      <t xml:space="preserve">                   </t>
    </r>
    <r>
      <rPr>
        <b/>
        <sz val="10"/>
        <color theme="1"/>
        <rFont val="宋体"/>
        <family val="3"/>
        <charset val="134"/>
      </rPr>
      <t>影响及主要措施</t>
    </r>
    <r>
      <rPr>
        <b/>
        <sz val="10"/>
        <color theme="1"/>
        <rFont val="Times New Roman"/>
        <family val="1"/>
      </rPr>
      <t xml:space="preserve"> 
</t>
    </r>
    <r>
      <rPr>
        <b/>
        <sz val="10"/>
        <color theme="1"/>
        <rFont val="宋体"/>
        <family val="3"/>
        <charset val="134"/>
      </rPr>
      <t>生态保护目标</t>
    </r>
  </si>
  <si>
    <t>名称</t>
  </si>
  <si>
    <t>级别</t>
  </si>
  <si>
    <t>工程影响情况</t>
  </si>
  <si>
    <t>是否占用</t>
  </si>
  <si>
    <t>生态保护措施</t>
  </si>
  <si>
    <t>生态保护红线</t>
  </si>
  <si>
    <t>否</t>
  </si>
  <si>
    <t>自然保护区</t>
  </si>
  <si>
    <t>饮用水水源保护区（地表）</t>
  </si>
  <si>
    <t>饮用水水源保护区（地下）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</si>
  <si>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</si>
  <si>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</si>
  <si>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</si>
  <si>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</si>
  <si>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</si>
  <si>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</si>
  <si>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</si>
  <si>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</si>
  <si>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r>
      <rPr>
        <sz val="10"/>
        <color theme="1"/>
        <rFont val="宋体"/>
        <family val="3"/>
        <charset val="134"/>
      </rPr>
      <t>万吨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年</t>
    </r>
    <phoneticPr fontId="14" type="noConversion"/>
  </si>
  <si>
    <t>大气污染治理与排放信息</t>
  </si>
  <si>
    <t>有组织排放（主要排放口）</t>
  </si>
  <si>
    <t>序号（编号）</t>
  </si>
  <si>
    <t>排放口名称</t>
  </si>
  <si>
    <t>污染防治设施工艺</t>
  </si>
  <si>
    <t>生产设施</t>
  </si>
  <si>
    <t>污染物排放</t>
  </si>
  <si>
    <t>污染防治设施处理效率</t>
  </si>
  <si>
    <t>污染物种类</t>
  </si>
  <si>
    <t>排放标准名称</t>
  </si>
  <si>
    <r>
      <rPr>
        <sz val="9"/>
        <rFont val="黑体"/>
        <family val="3"/>
        <charset val="134"/>
      </rPr>
      <t>焚烧炉烟囱</t>
    </r>
  </si>
  <si>
    <r>
      <t>SNCR</t>
    </r>
    <r>
      <rPr>
        <sz val="10"/>
        <color theme="1"/>
        <rFont val="宋体"/>
        <family val="3"/>
        <charset val="134"/>
      </rPr>
      <t>脱硝</t>
    </r>
    <phoneticPr fontId="14" type="noConversion"/>
  </si>
  <si>
    <r>
      <rPr>
        <sz val="10"/>
        <color theme="1"/>
        <rFont val="宋体"/>
        <family val="3"/>
        <charset val="134"/>
      </rPr>
      <t>焚烧炉</t>
    </r>
  </si>
  <si>
    <r>
      <rPr>
        <sz val="10"/>
        <color theme="1"/>
        <rFont val="宋体"/>
        <family val="3"/>
        <charset val="134"/>
      </rPr>
      <t>颗粒物</t>
    </r>
  </si>
  <si>
    <r>
      <rPr>
        <sz val="10"/>
        <color theme="1"/>
        <rFont val="宋体"/>
        <family val="3"/>
        <charset val="134"/>
      </rPr>
      <t>半干法脱酸（硫）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干法脱酸</t>
    </r>
    <phoneticPr fontId="14" type="noConversion"/>
  </si>
  <si>
    <r>
      <rPr>
        <sz val="10"/>
        <color theme="1"/>
        <rFont val="宋体"/>
        <family val="3"/>
        <charset val="134"/>
      </rPr>
      <t>活性炭吸附＋布袋除尘器除尘</t>
    </r>
    <phoneticPr fontId="14" type="noConversion"/>
  </si>
  <si>
    <r>
      <rPr>
        <sz val="10"/>
        <color theme="1"/>
        <rFont val="宋体"/>
        <family val="3"/>
        <charset val="134"/>
      </rPr>
      <t>氮氧化物</t>
    </r>
  </si>
  <si>
    <r>
      <rPr>
        <sz val="10"/>
        <color theme="1"/>
        <rFont val="宋体"/>
        <family val="3"/>
        <charset val="134"/>
      </rPr>
      <t>氯化氢</t>
    </r>
  </si>
  <si>
    <r>
      <rPr>
        <sz val="10"/>
        <color theme="1"/>
        <rFont val="宋体"/>
        <family val="3"/>
        <charset val="134"/>
      </rPr>
      <t>汞</t>
    </r>
  </si>
  <si>
    <r>
      <rPr>
        <sz val="10"/>
        <color theme="1"/>
        <rFont val="宋体"/>
        <family val="3"/>
        <charset val="134"/>
      </rPr>
      <t>镉</t>
    </r>
  </si>
  <si>
    <r>
      <rPr>
        <sz val="10"/>
        <color theme="1"/>
        <rFont val="宋体"/>
        <family val="3"/>
        <charset val="134"/>
      </rPr>
      <t>铅</t>
    </r>
  </si>
  <si>
    <r>
      <rPr>
        <sz val="10"/>
        <color theme="1"/>
        <rFont val="宋体"/>
        <family val="3"/>
        <charset val="134"/>
      </rPr>
      <t>砷</t>
    </r>
  </si>
  <si>
    <r>
      <rPr>
        <sz val="10"/>
        <color theme="1"/>
        <rFont val="宋体"/>
        <family val="3"/>
        <charset val="134"/>
      </rPr>
      <t>锰</t>
    </r>
  </si>
  <si>
    <r>
      <rPr>
        <sz val="10"/>
        <color theme="1"/>
        <rFont val="宋体"/>
        <family val="3"/>
        <charset val="134"/>
      </rPr>
      <t>二噁英</t>
    </r>
  </si>
  <si>
    <t>无组织排放</t>
  </si>
  <si>
    <t>无组织排放源名称</t>
  </si>
  <si>
    <t>水污染治理与排放信息（主要排放口）</t>
  </si>
  <si>
    <t>车间或生产设施排放口</t>
  </si>
  <si>
    <t>废水类别</t>
  </si>
  <si>
    <t>排放去向</t>
  </si>
  <si>
    <t>总排放口（间接排放）</t>
  </si>
  <si>
    <t>受纳污水处理厂</t>
  </si>
  <si>
    <t>受纳污水处理厂排放标准名称</t>
  </si>
  <si>
    <t>编号</t>
  </si>
  <si>
    <r>
      <rPr>
        <sz val="10"/>
        <color theme="1"/>
        <rFont val="宋体"/>
        <family val="3"/>
        <charset val="134"/>
      </rPr>
      <t>《城镇污水处理厂污染物排放标准》（</t>
    </r>
    <r>
      <rPr>
        <sz val="10"/>
        <color theme="1"/>
        <rFont val="Times New Roman"/>
        <family val="1"/>
      </rPr>
      <t>GB18918</t>
    </r>
    <r>
      <rPr>
        <sz val="10"/>
        <color theme="1"/>
        <rFont val="宋体"/>
        <family val="3"/>
        <charset val="134"/>
      </rPr>
      <t>－</t>
    </r>
    <r>
      <rPr>
        <sz val="10"/>
        <color theme="1"/>
        <rFont val="Times New Roman"/>
        <family val="1"/>
      </rPr>
      <t>2002</t>
    </r>
    <r>
      <rPr>
        <sz val="10"/>
        <color theme="1"/>
        <rFont val="宋体"/>
        <family val="3"/>
        <charset val="134"/>
      </rPr>
      <t>）中的一级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标准</t>
    </r>
    <phoneticPr fontId="14" type="noConversion"/>
  </si>
  <si>
    <r>
      <rPr>
        <sz val="10"/>
        <color theme="1"/>
        <rFont val="宋体"/>
        <family val="3"/>
        <charset val="134"/>
      </rPr>
      <t>氨氮</t>
    </r>
    <phoneticPr fontId="14" type="noConversion"/>
  </si>
  <si>
    <r>
      <rPr>
        <sz val="10"/>
        <color theme="1"/>
        <rFont val="宋体"/>
        <family val="3"/>
        <charset val="134"/>
      </rPr>
      <t>悬浮物</t>
    </r>
    <phoneticPr fontId="14" type="noConversion"/>
  </si>
  <si>
    <r>
      <rPr>
        <sz val="10"/>
        <color theme="1"/>
        <rFont val="宋体"/>
        <family val="3"/>
        <charset val="134"/>
      </rPr>
      <t>总磷</t>
    </r>
    <phoneticPr fontId="14" type="noConversion"/>
  </si>
  <si>
    <t>pH</t>
    <phoneticPr fontId="14" type="noConversion"/>
  </si>
  <si>
    <t>总排放口（直接排放）</t>
  </si>
  <si>
    <t>受纳水体</t>
  </si>
  <si>
    <t>功能类别</t>
  </si>
  <si>
    <t>固体废物信息</t>
  </si>
  <si>
    <t>产生环节及装置</t>
  </si>
  <si>
    <t>危险废物特性</t>
  </si>
  <si>
    <t>危险废物代码</t>
  </si>
  <si>
    <t>贮存设施名称</t>
  </si>
  <si>
    <t>贮存能力</t>
  </si>
  <si>
    <t>自行利用工艺</t>
  </si>
  <si>
    <t>自行处置工艺</t>
  </si>
  <si>
    <t>是否外委处置</t>
  </si>
  <si>
    <t>一般工业固体废物</t>
  </si>
  <si>
    <t>《恶臭污染物排放标准》（GB14554-93）</t>
  </si>
  <si>
    <t>渗滤液处理站</t>
  </si>
  <si>
    <t>黑龙江省山河屯林业局局址污水处理厂</t>
    <phoneticPr fontId="14" type="noConversion"/>
  </si>
  <si>
    <t>《污水综合排放标准》（GB8978-1996）中三级排放标准及污水处理厂进水水质要求</t>
    <phoneticPr fontId="14" type="noConversion"/>
  </si>
  <si>
    <t>炉渣</t>
  </si>
  <si>
    <t>化水处理系统废过滤膜</t>
  </si>
  <si>
    <t>化水处理系统</t>
  </si>
  <si>
    <t>污水处理污泥</t>
  </si>
  <si>
    <t>汽轮机</t>
  </si>
  <si>
    <t>T</t>
  </si>
  <si>
    <t>废变压器油</t>
  </si>
  <si>
    <t>升压站</t>
  </si>
  <si>
    <t>HW08，900-220-08</t>
  </si>
  <si>
    <t>实验室废液</t>
  </si>
  <si>
    <t>化验室</t>
  </si>
  <si>
    <t>HW49，900-047-49</t>
  </si>
  <si>
    <t>废布袋</t>
  </si>
  <si>
    <t>烟气处理</t>
  </si>
  <si>
    <t>飞灰</t>
  </si>
  <si>
    <t>HW18，772-002-18</t>
  </si>
  <si>
    <t>废过滤膜</t>
  </si>
  <si>
    <t>危废贮存库</t>
    <phoneticPr fontId="14" type="noConversion"/>
  </si>
  <si>
    <t>黑龙江省哈尔滨市五常市山河镇平安村太平湖屯</t>
    <phoneticPr fontId="14" type="noConversion"/>
  </si>
  <si>
    <t>91230184MA1C9U0789001V</t>
    <phoneticPr fontId="14" type="noConversion"/>
  </si>
  <si>
    <t>91230184MA1F51YJ4F001U</t>
    <phoneticPr fontId="14" type="noConversion"/>
  </si>
  <si>
    <t>技术改造</t>
  </si>
  <si>
    <t>黑龙江省哈尔滨市五常市山河镇平安村</t>
    <phoneticPr fontId="14" type="noConversion"/>
  </si>
  <si>
    <t>四十七、生态保护和环境治理业102一般工业固体废物含（污水处理污泥）建筑施工废弃物处置及综合利用”中的“一般工业固体废物（含污水处理污泥）采取填埋、焚烧（水泥窑协同处置的改造项目除外）方式的</t>
    <phoneticPr fontId="14" type="noConversion"/>
  </si>
  <si>
    <r>
      <rPr>
        <sz val="10"/>
        <color theme="1"/>
        <rFont val="宋体"/>
        <family val="3"/>
        <charset val="134"/>
      </rPr>
      <t>掺烧后处置规模为生活垃圾</t>
    </r>
    <r>
      <rPr>
        <sz val="10"/>
        <color theme="1"/>
        <rFont val="Times New Roman"/>
        <family val="1"/>
      </rPr>
      <t>480t/d</t>
    </r>
    <r>
      <rPr>
        <sz val="10"/>
        <color theme="1"/>
        <rFont val="宋体"/>
        <family val="3"/>
        <charset val="134"/>
      </rPr>
      <t>、污泥</t>
    </r>
    <r>
      <rPr>
        <sz val="10"/>
        <color theme="1"/>
        <rFont val="Times New Roman"/>
        <family val="1"/>
      </rPr>
      <t>21t/d</t>
    </r>
    <r>
      <rPr>
        <sz val="10"/>
        <color theme="1"/>
        <rFont val="宋体"/>
        <family val="3"/>
        <charset val="134"/>
      </rPr>
      <t>（含水率</t>
    </r>
    <r>
      <rPr>
        <sz val="10"/>
        <color theme="1"/>
        <rFont val="Times New Roman"/>
        <family val="1"/>
      </rPr>
      <t>60%</t>
    </r>
    <r>
      <rPr>
        <sz val="10"/>
        <color theme="1"/>
        <rFont val="宋体"/>
        <family val="3"/>
        <charset val="134"/>
      </rPr>
      <t>），掺烧比例</t>
    </r>
    <r>
      <rPr>
        <sz val="10"/>
        <color theme="1"/>
        <rFont val="Times New Roman"/>
        <family val="1"/>
      </rPr>
      <t>3.5%</t>
    </r>
    <r>
      <rPr>
        <sz val="10"/>
        <color theme="1"/>
        <rFont val="宋体"/>
        <family val="3"/>
        <charset val="134"/>
      </rPr>
      <t>，满足《生活垃圾焚烧炉协同处置污泥技术规范》（</t>
    </r>
    <r>
      <rPr>
        <sz val="10"/>
        <color theme="1"/>
        <rFont val="Times New Roman"/>
        <family val="1"/>
      </rPr>
      <t>T/ACEF 067-2023</t>
    </r>
    <r>
      <rPr>
        <sz val="10"/>
        <color theme="1"/>
        <rFont val="宋体"/>
        <family val="3"/>
        <charset val="134"/>
      </rPr>
      <t>）表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中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入炉污泥含水率</t>
    </r>
    <r>
      <rPr>
        <sz val="10"/>
        <color theme="1"/>
        <rFont val="Times New Roman"/>
        <family val="1"/>
      </rPr>
      <t>55~65%</t>
    </r>
    <r>
      <rPr>
        <sz val="10"/>
        <color theme="1"/>
        <rFont val="宋体"/>
        <family val="3"/>
        <charset val="134"/>
      </rPr>
      <t>，掺烧比≤</t>
    </r>
    <r>
      <rPr>
        <sz val="10"/>
        <color theme="1"/>
        <rFont val="Times New Roman"/>
        <family val="1"/>
      </rPr>
      <t>7%”</t>
    </r>
    <r>
      <rPr>
        <sz val="10"/>
        <color theme="1"/>
        <rFont val="宋体"/>
        <family val="3"/>
        <charset val="134"/>
      </rPr>
      <t>的要求。一般工业固废（如纺织类废料、鞋厂及服装厂边角料、废皮革制品、废木制品、橡塑类废料、纸制品废料等）</t>
    </r>
    <r>
      <rPr>
        <sz val="10"/>
        <color theme="1"/>
        <rFont val="Times New Roman"/>
        <family val="1"/>
      </rPr>
      <t>44.4t/d</t>
    </r>
    <r>
      <rPr>
        <sz val="10"/>
        <color theme="1"/>
        <rFont val="宋体"/>
        <family val="3"/>
        <charset val="134"/>
      </rPr>
      <t>，掺烧比例</t>
    </r>
    <r>
      <rPr>
        <sz val="10"/>
        <color theme="1"/>
        <rFont val="Times New Roman"/>
        <family val="1"/>
      </rPr>
      <t>7.4%</t>
    </r>
    <r>
      <rPr>
        <sz val="10"/>
        <color theme="1"/>
        <rFont val="宋体"/>
        <family val="3"/>
        <charset val="134"/>
      </rPr>
      <t>、烟草废料</t>
    </r>
    <r>
      <rPr>
        <sz val="10"/>
        <color theme="1"/>
        <rFont val="Times New Roman"/>
        <family val="1"/>
      </rPr>
      <t>15.6t/d</t>
    </r>
    <r>
      <rPr>
        <sz val="10"/>
        <color theme="1"/>
        <rFont val="宋体"/>
        <family val="3"/>
        <charset val="134"/>
      </rPr>
      <t>，掺烧比例</t>
    </r>
    <r>
      <rPr>
        <sz val="10"/>
        <color theme="1"/>
        <rFont val="Times New Roman"/>
        <family val="1"/>
      </rPr>
      <t>2.6%</t>
    </r>
    <r>
      <rPr>
        <sz val="10"/>
        <color theme="1"/>
        <rFont val="宋体"/>
        <family val="3"/>
        <charset val="134"/>
      </rPr>
      <t>、医疗终端垃圾</t>
    </r>
    <r>
      <rPr>
        <sz val="10"/>
        <color theme="1"/>
        <rFont val="Times New Roman"/>
        <family val="1"/>
      </rPr>
      <t>33t/d</t>
    </r>
    <r>
      <rPr>
        <sz val="10"/>
        <color theme="1"/>
        <rFont val="宋体"/>
        <family val="3"/>
        <charset val="134"/>
      </rPr>
      <t>，掺烧比例</t>
    </r>
    <r>
      <rPr>
        <sz val="10"/>
        <color theme="1"/>
        <rFont val="Times New Roman"/>
        <family val="1"/>
      </rPr>
      <t>5.5%</t>
    </r>
    <r>
      <rPr>
        <sz val="10"/>
        <color theme="1"/>
        <rFont val="宋体"/>
        <family val="3"/>
        <charset val="134"/>
      </rPr>
      <t>、农药包装废弃物</t>
    </r>
    <r>
      <rPr>
        <sz val="10"/>
        <color theme="1"/>
        <rFont val="Times New Roman"/>
        <family val="1"/>
      </rPr>
      <t>6t/d</t>
    </r>
    <r>
      <rPr>
        <sz val="10"/>
        <color theme="1"/>
        <rFont val="宋体"/>
        <family val="3"/>
        <charset val="134"/>
      </rPr>
      <t>，掺烧比例</t>
    </r>
    <r>
      <rPr>
        <sz val="10"/>
        <color theme="1"/>
        <rFont val="Times New Roman"/>
        <family val="1"/>
      </rPr>
      <t>1%</t>
    </r>
    <r>
      <rPr>
        <sz val="10"/>
        <color theme="1"/>
        <rFont val="宋体"/>
        <family val="3"/>
        <charset val="134"/>
      </rPr>
      <t>。掺烧后焚烧炉的总处理量保持不变，发电量不增加。</t>
    </r>
    <phoneticPr fontId="14" type="noConversion"/>
  </si>
  <si>
    <r>
      <t>N7723</t>
    </r>
    <r>
      <rPr>
        <sz val="10"/>
        <color theme="1"/>
        <rFont val="宋体"/>
        <family val="3"/>
        <charset val="134"/>
      </rPr>
      <t>固体废物治理</t>
    </r>
    <phoneticPr fontId="14" type="noConversion"/>
  </si>
  <si>
    <t>袁飞</t>
    <phoneticPr fontId="14" type="noConversion"/>
  </si>
  <si>
    <t>已开展并通过审查</t>
  </si>
  <si>
    <r>
      <rPr>
        <sz val="10"/>
        <color theme="1"/>
        <rFont val="宋体"/>
        <family val="3"/>
        <charset val="134"/>
      </rPr>
      <t>《黑龙江省哈尔滨市城乡固体废物分类治理专项规划（</t>
    </r>
    <r>
      <rPr>
        <sz val="10"/>
        <color theme="1"/>
        <rFont val="Times New Roman"/>
        <family val="1"/>
      </rPr>
      <t>2019-2035</t>
    </r>
    <r>
      <rPr>
        <sz val="10"/>
        <color theme="1"/>
        <rFont val="宋体"/>
        <family val="3"/>
        <charset val="134"/>
      </rPr>
      <t>年）修编环境影响报告书》</t>
    </r>
    <phoneticPr fontId="14" type="noConversion"/>
  </si>
  <si>
    <t>哈尔滨市生态环境局</t>
    <phoneticPr fontId="14" type="noConversion"/>
  </si>
  <si>
    <r>
      <rPr>
        <sz val="10"/>
        <color theme="1"/>
        <rFont val="宋体"/>
        <family val="3"/>
        <charset val="134"/>
      </rPr>
      <t>哈环审书（规）</t>
    </r>
    <r>
      <rPr>
        <sz val="10"/>
        <color theme="1"/>
        <rFont val="Times New Roman"/>
        <family val="1"/>
      </rPr>
      <t>[2021]1</t>
    </r>
    <r>
      <rPr>
        <sz val="10"/>
        <color theme="1"/>
        <rFont val="宋体"/>
        <family val="3"/>
        <charset val="134"/>
      </rPr>
      <t>号</t>
    </r>
    <phoneticPr fontId="14" type="noConversion"/>
  </si>
  <si>
    <t>颗粒物</t>
    <phoneticPr fontId="14" type="noConversion"/>
  </si>
  <si>
    <t>二氧化硫</t>
    <phoneticPr fontId="14" type="noConversion"/>
  </si>
  <si>
    <t>CO</t>
    <phoneticPr fontId="14" type="noConversion"/>
  </si>
  <si>
    <t>0.05ngTEQ/m</t>
    <phoneticPr fontId="14" type="noConversion"/>
  </si>
  <si>
    <t>垃圾坑、渗滤液处理站</t>
    <phoneticPr fontId="14" type="noConversion"/>
  </si>
  <si>
    <t>BOD5</t>
    <phoneticPr fontId="14" type="noConversion"/>
  </si>
  <si>
    <t>万吨/年</t>
  </si>
  <si>
    <t>硫化氢</t>
    <phoneticPr fontId="14" type="noConversion"/>
  </si>
  <si>
    <t>氨</t>
    <phoneticPr fontId="14" type="noConversion"/>
  </si>
  <si>
    <t>生活垃圾</t>
    <phoneticPr fontId="14" type="noConversion"/>
  </si>
  <si>
    <t>柴油</t>
    <phoneticPr fontId="14" type="noConversion"/>
  </si>
  <si>
    <t>焚烧炉焚烧</t>
    <phoneticPr fontId="14" type="noConversion"/>
  </si>
  <si>
    <t>/</t>
    <phoneticPr fontId="19" type="noConversion"/>
  </si>
  <si>
    <t>厂区现有飞灰填埋场填埋</t>
    <phoneticPr fontId="14" type="noConversion"/>
  </si>
  <si>
    <r>
      <t>T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</t>
    </r>
    <phoneticPr fontId="14" type="noConversion"/>
  </si>
  <si>
    <r>
      <rPr>
        <sz val="10"/>
        <color theme="1"/>
        <rFont val="宋体"/>
        <family val="3"/>
        <charset val="134"/>
      </rPr>
      <t>《大气污染物综合排放标准》（</t>
    </r>
    <r>
      <rPr>
        <sz val="10"/>
        <color theme="1"/>
        <rFont val="Times New Roman"/>
        <family val="1"/>
      </rPr>
      <t>GB16297-1996</t>
    </r>
    <r>
      <rPr>
        <sz val="10"/>
        <color theme="1"/>
        <rFont val="宋体"/>
        <family val="3"/>
        <charset val="134"/>
      </rPr>
      <t>）</t>
    </r>
    <phoneticPr fontId="14" type="noConversion"/>
  </si>
  <si>
    <t>非甲烷总烃</t>
    <phoneticPr fontId="14" type="noConversion"/>
  </si>
  <si>
    <r>
      <rPr>
        <sz val="10"/>
        <color theme="1"/>
        <rFont val="宋体"/>
        <family val="3"/>
        <charset val="134"/>
      </rPr>
      <t>污泥（含水率</t>
    </r>
    <r>
      <rPr>
        <sz val="10"/>
        <color theme="1"/>
        <rFont val="Times New Roman"/>
        <family val="1"/>
      </rPr>
      <t>60%</t>
    </r>
    <r>
      <rPr>
        <sz val="10"/>
        <color theme="1"/>
        <rFont val="宋体"/>
        <family val="3"/>
        <charset val="134"/>
      </rPr>
      <t>）</t>
    </r>
    <phoneticPr fontId="14" type="noConversion"/>
  </si>
  <si>
    <t>一般工业固废</t>
    <phoneticPr fontId="14" type="noConversion"/>
  </si>
  <si>
    <t>烟草废料</t>
    <phoneticPr fontId="14" type="noConversion"/>
  </si>
  <si>
    <t>医疗终端垃圾</t>
    <phoneticPr fontId="14" type="noConversion"/>
  </si>
  <si>
    <t>农药包装废弃物</t>
    <phoneticPr fontId="14" type="noConversion"/>
  </si>
  <si>
    <r>
      <rPr>
        <b/>
        <sz val="10"/>
        <color theme="1"/>
        <rFont val="宋体"/>
        <family val="3"/>
        <charset val="134"/>
      </rPr>
      <t>排放浓度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（毫克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升）</t>
    </r>
    <phoneticPr fontId="14" type="noConversion"/>
  </si>
  <si>
    <t>总氮</t>
    <phoneticPr fontId="14" type="noConversion"/>
  </si>
  <si>
    <t>不新增</t>
  </si>
  <si>
    <r>
      <t>HW49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900-041-49</t>
    </r>
    <phoneticPr fontId="14" type="noConversion"/>
  </si>
  <si>
    <t>废活性炭</t>
    <phoneticPr fontId="14" type="noConversion"/>
  </si>
  <si>
    <t>除臭装置</t>
    <phoneticPr fontId="14" type="noConversion"/>
  </si>
  <si>
    <r>
      <rPr>
        <sz val="10"/>
        <color theme="1"/>
        <rFont val="宋体"/>
        <family val="3"/>
        <charset val="134"/>
      </rPr>
      <t>五常深能环保有限公司利用现有</t>
    </r>
    <r>
      <rPr>
        <sz val="10"/>
        <color theme="1"/>
        <rFont val="Times New Roman"/>
        <family val="1"/>
      </rPr>
      <t>1×12MW</t>
    </r>
    <r>
      <rPr>
        <sz val="10"/>
        <color theme="1"/>
        <rFont val="宋体"/>
        <family val="3"/>
        <charset val="134"/>
      </rPr>
      <t>生活垃圾焚烧发电设备、设施（日处理能力</t>
    </r>
    <r>
      <rPr>
        <sz val="10"/>
        <color theme="1"/>
        <rFont val="Times New Roman"/>
        <family val="1"/>
      </rPr>
      <t>600t/d</t>
    </r>
    <r>
      <rPr>
        <sz val="10"/>
        <color theme="1"/>
        <rFont val="宋体"/>
        <family val="3"/>
        <charset val="134"/>
      </rPr>
      <t>），掺烧部分无回收利用价值的可燃性一般工业固体废物，如城镇生活污水厂污泥、一般工业固废、医疗废物、烟草废料、农药包装废弃物等。</t>
    </r>
    <phoneticPr fontId="14" type="noConversion"/>
  </si>
  <si>
    <t>渣坑</t>
    <phoneticPr fontId="14" type="noConversion"/>
  </si>
  <si>
    <t>360m3</t>
    <phoneticPr fontId="14" type="noConversion"/>
  </si>
  <si>
    <t>/</t>
    <phoneticPr fontId="14" type="noConversion"/>
  </si>
  <si>
    <t>200t</t>
    <phoneticPr fontId="14" type="noConversion"/>
  </si>
  <si>
    <t>2.5t</t>
    <phoneticPr fontId="14" type="noConversion"/>
  </si>
  <si>
    <t>3t</t>
    <phoneticPr fontId="14" type="noConversion"/>
  </si>
  <si>
    <t>1.5t</t>
    <phoneticPr fontId="14" type="noConversion"/>
  </si>
  <si>
    <r>
      <rPr>
        <sz val="10"/>
        <color theme="1"/>
        <rFont val="宋体"/>
        <family val="3"/>
        <charset val="134"/>
      </rPr>
      <t>《生活垃圾焚烧污染控制标准》（</t>
    </r>
    <r>
      <rPr>
        <sz val="10"/>
        <color theme="1"/>
        <rFont val="Times New Roman"/>
        <family val="1"/>
      </rPr>
      <t>GB18485-2014</t>
    </r>
    <r>
      <rPr>
        <sz val="10"/>
        <color theme="1"/>
        <rFont val="宋体"/>
        <family val="3"/>
        <charset val="134"/>
      </rPr>
      <t>）及修改单</t>
    </r>
    <phoneticPr fontId="14" type="noConversion"/>
  </si>
  <si>
    <r>
      <t>7.1~7.5</t>
    </r>
    <r>
      <rPr>
        <sz val="10"/>
        <color theme="1"/>
        <rFont val="宋体"/>
        <family val="3"/>
        <charset val="134"/>
      </rPr>
      <t>无量纲</t>
    </r>
    <phoneticPr fontId="14" type="noConversion"/>
  </si>
  <si>
    <t>/</t>
    <phoneticPr fontId="14" type="noConversion"/>
  </si>
  <si>
    <t>有机废气处理装置废活性炭</t>
    <phoneticPr fontId="14" type="noConversion"/>
  </si>
  <si>
    <t>农药残液</t>
    <phoneticPr fontId="14" type="noConversion"/>
  </si>
  <si>
    <t>柴油储罐、医疗终端垃圾及农药包装废弃物暂存间</t>
    <phoneticPr fontId="14" type="noConversion"/>
  </si>
  <si>
    <t>医疗终端垃圾及农药包装废弃物暂存间</t>
    <phoneticPr fontId="14" type="noConversion"/>
  </si>
  <si>
    <r>
      <t>HW08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900-249-08</t>
    </r>
    <phoneticPr fontId="14" type="noConversion"/>
  </si>
  <si>
    <r>
      <t>HW49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900-041-49</t>
    </r>
    <phoneticPr fontId="14" type="noConversion"/>
  </si>
  <si>
    <r>
      <t>HW04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900-003-04</t>
    </r>
    <phoneticPr fontId="14" type="noConversion"/>
  </si>
  <si>
    <r>
      <t>HW49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900-039-49</t>
    </r>
    <phoneticPr fontId="14" type="noConversion"/>
  </si>
  <si>
    <t>2t</t>
    <phoneticPr fontId="14" type="noConversion"/>
  </si>
  <si>
    <t>稳定化车间、烟气净化间</t>
    <phoneticPr fontId="14" type="noConversion"/>
  </si>
  <si>
    <t>废机油</t>
    <phoneticPr fontId="14" type="noConversion"/>
  </si>
  <si>
    <t>废油桶</t>
    <phoneticPr fontId="14" type="noConversion"/>
  </si>
  <si>
    <t>/</t>
    <phoneticPr fontId="14" type="noConversion"/>
  </si>
  <si>
    <r>
      <t>HW49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 xml:space="preserve"> 900-041-49</t>
    </r>
    <phoneticPr fontId="14" type="noConversion"/>
  </si>
  <si>
    <r>
      <t>T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In</t>
    </r>
    <phoneticPr fontId="14" type="noConversion"/>
  </si>
  <si>
    <t>油桶</t>
    <phoneticPr fontId="14" type="noConversion"/>
  </si>
  <si>
    <t>废油漆桶</t>
    <phoneticPr fontId="14" type="noConversion"/>
  </si>
  <si>
    <t>油漆桶</t>
    <phoneticPr fontId="14" type="noConversion"/>
  </si>
  <si>
    <t>废油漆</t>
    <phoneticPr fontId="14" type="noConversion"/>
  </si>
  <si>
    <r>
      <t>HW12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900-299-12</t>
    </r>
    <phoneticPr fontId="14" type="noConversion"/>
  </si>
  <si>
    <t>设备</t>
    <phoneticPr fontId="14" type="noConversion"/>
  </si>
  <si>
    <t>1t</t>
    <phoneticPr fontId="14" type="noConversion"/>
  </si>
  <si>
    <t>污水处理站排放口</t>
    <phoneticPr fontId="14" type="noConversion"/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</si>
</sst>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0.000000_ "/>
    <numFmt numFmtId="178" formatCode="0.00_ "/>
    <numFmt numFmtId="179" formatCode="0_ "/>
    <numFmt numFmtId="180" formatCode="0.00_);[Red]\(0.00\)"/>
    <numFmt numFmtId="181" formatCode="0.000_);[Red]\(0.000\)"/>
    <numFmt numFmtId="182" formatCode="0.0000_ "/>
  </numFmts>
  <fonts count="22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36"/>
      <color theme="1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color rgb="FF000000"/>
      <name val="Microsoft YaHei UI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黑体"/>
      <family val="3"/>
      <charset val="134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1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80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181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7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  <protection locked="0"/>
    </xf>
    <xf numFmtId="9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2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182" fontId="8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8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2" xfId="0" applyNumberFormat="1" applyFont="1" applyBorder="1" applyAlignment="1" applyProtection="1">
      <alignment horizontal="center" vertical="center"/>
      <protection locked="0"/>
    </xf>
    <xf numFmtId="178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textRotation="255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179" fontId="8" fillId="0" borderId="7" xfId="0" applyNumberFormat="1" applyFont="1" applyBorder="1" applyAlignment="1" applyProtection="1">
      <alignment horizontal="center" vertical="center"/>
      <protection locked="0"/>
    </xf>
    <xf numFmtId="17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78" fontId="8" fillId="4" borderId="1" xfId="0" applyNumberFormat="1" applyFont="1" applyFill="1" applyBorder="1" applyAlignment="1" applyProtection="1">
      <alignment horizontal="center" vertical="center"/>
      <protection locked="0"/>
    </xf>
    <xf numFmtId="10" fontId="8" fillId="0" borderId="1" xfId="1" applyNumberFormat="1" applyFont="1" applyBorder="1" applyAlignment="1" applyProtection="1">
      <alignment horizontal="center" vertical="center"/>
      <protection locked="0"/>
    </xf>
    <xf numFmtId="179" fontId="8" fillId="0" borderId="1" xfId="0" applyNumberFormat="1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77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57" fontId="9" fillId="0" borderId="1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1"/>
  <sheetViews>
    <sheetView tabSelected="1" topLeftCell="A19" zoomScale="70" zoomScaleNormal="70" workbookViewId="0">
      <selection activeCell="H40" sqref="H40:I40"/>
    </sheetView>
  </sheetViews>
  <sheetFormatPr defaultColWidth="9" defaultRowHeight="20.100000000000001" customHeight="1"/>
  <cols>
    <col min="1" max="1" width="5.625" style="2" customWidth="1"/>
    <col min="2" max="2" width="6.875" style="2" customWidth="1"/>
    <col min="3" max="3" width="6.625" style="2" customWidth="1"/>
    <col min="4" max="4" width="14" style="2" customWidth="1"/>
    <col min="5" max="5" width="13.875" style="2" customWidth="1"/>
    <col min="6" max="6" width="13.75" style="2" customWidth="1"/>
    <col min="7" max="7" width="19.125" style="2" customWidth="1"/>
    <col min="8" max="8" width="15.375" style="2" customWidth="1"/>
    <col min="9" max="9" width="13.625" style="2" customWidth="1"/>
    <col min="10" max="10" width="18.125" style="2" customWidth="1"/>
    <col min="11" max="11" width="24.125" style="2" customWidth="1"/>
    <col min="12" max="12" width="16.625" style="2" customWidth="1"/>
    <col min="13" max="13" width="27.25" style="2" customWidth="1"/>
    <col min="14" max="14" width="16.75" style="2" customWidth="1"/>
    <col min="15" max="15" width="9" style="2"/>
    <col min="16" max="16" width="10.875" style="2" customWidth="1"/>
    <col min="17" max="17" width="10.625" style="2" customWidth="1"/>
    <col min="18" max="16384" width="9" style="2"/>
  </cols>
  <sheetData>
    <row r="1" spans="1:17" ht="57.75" customHeight="1">
      <c r="B1" s="131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</row>
    <row r="2" spans="1:17" ht="20.100000000000001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6.75" customHeight="1">
      <c r="A3" s="132" t="s">
        <v>55</v>
      </c>
      <c r="B3" s="132"/>
      <c r="C3" s="132"/>
      <c r="D3" s="132"/>
      <c r="E3" s="132" t="s">
        <v>56</v>
      </c>
      <c r="F3" s="132"/>
      <c r="G3" s="132"/>
      <c r="H3" s="132"/>
      <c r="I3" s="132"/>
      <c r="J3" s="9" t="s">
        <v>57</v>
      </c>
      <c r="K3" s="132"/>
      <c r="L3" s="132"/>
      <c r="M3" s="132"/>
      <c r="N3" s="132" t="s">
        <v>58</v>
      </c>
      <c r="O3" s="132"/>
      <c r="P3" s="132"/>
      <c r="Q3" s="132"/>
    </row>
    <row r="4" spans="1:17" s="1" customFormat="1" ht="20.100000000000001" customHeight="1">
      <c r="A4" s="68" t="s">
        <v>1</v>
      </c>
      <c r="B4" s="45" t="s">
        <v>59</v>
      </c>
      <c r="C4" s="45"/>
      <c r="D4" s="45"/>
      <c r="E4" s="46" t="s">
        <v>60</v>
      </c>
      <c r="F4" s="46"/>
      <c r="G4" s="46"/>
      <c r="H4" s="46"/>
      <c r="I4" s="46"/>
      <c r="J4" s="133" t="s">
        <v>61</v>
      </c>
      <c r="K4" s="134"/>
      <c r="L4" s="53" t="s">
        <v>255</v>
      </c>
      <c r="M4" s="53"/>
      <c r="N4" s="53"/>
      <c r="O4" s="53"/>
      <c r="P4" s="53"/>
      <c r="Q4" s="53"/>
    </row>
    <row r="5" spans="1:17" s="1" customFormat="1" ht="20.100000000000001" customHeight="1">
      <c r="A5" s="68"/>
      <c r="B5" s="45" t="s">
        <v>62</v>
      </c>
      <c r="C5" s="45"/>
      <c r="D5" s="45"/>
      <c r="E5" s="46"/>
      <c r="F5" s="46"/>
      <c r="G5" s="46"/>
      <c r="H5" s="46"/>
      <c r="I5" s="46"/>
      <c r="J5" s="135"/>
      <c r="K5" s="136"/>
      <c r="L5" s="53"/>
      <c r="M5" s="53"/>
      <c r="N5" s="53"/>
      <c r="O5" s="53"/>
      <c r="P5" s="53"/>
      <c r="Q5" s="53"/>
    </row>
    <row r="6" spans="1:17" s="1" customFormat="1" ht="20.100000000000001" customHeight="1">
      <c r="A6" s="68"/>
      <c r="B6" s="119" t="s">
        <v>63</v>
      </c>
      <c r="C6" s="119"/>
      <c r="D6" s="119"/>
      <c r="E6" s="46"/>
      <c r="F6" s="46"/>
      <c r="G6" s="46"/>
      <c r="H6" s="46"/>
      <c r="I6" s="46"/>
      <c r="J6" s="137"/>
      <c r="K6" s="138"/>
      <c r="L6" s="53"/>
      <c r="M6" s="53"/>
      <c r="N6" s="53"/>
      <c r="O6" s="53"/>
      <c r="P6" s="53"/>
      <c r="Q6" s="53"/>
    </row>
    <row r="7" spans="1:17" s="1" customFormat="1" ht="54.75" customHeight="1">
      <c r="A7" s="68"/>
      <c r="B7" s="45" t="s">
        <v>64</v>
      </c>
      <c r="C7" s="45"/>
      <c r="D7" s="45"/>
      <c r="E7" s="56" t="s">
        <v>218</v>
      </c>
      <c r="F7" s="46"/>
      <c r="G7" s="46"/>
      <c r="H7" s="46"/>
      <c r="I7" s="46"/>
      <c r="J7" s="45" t="s">
        <v>65</v>
      </c>
      <c r="K7" s="45"/>
      <c r="L7" s="125" t="s">
        <v>220</v>
      </c>
      <c r="M7" s="126"/>
      <c r="N7" s="126"/>
      <c r="O7" s="126"/>
      <c r="P7" s="126"/>
      <c r="Q7" s="127"/>
    </row>
    <row r="8" spans="1:17" s="1" customFormat="1" ht="20.100000000000001" customHeight="1">
      <c r="A8" s="68"/>
      <c r="B8" s="45" t="s">
        <v>66</v>
      </c>
      <c r="C8" s="45"/>
      <c r="D8" s="45"/>
      <c r="E8" s="130">
        <v>1</v>
      </c>
      <c r="F8" s="130"/>
      <c r="G8" s="130"/>
      <c r="H8" s="130"/>
      <c r="I8" s="130"/>
      <c r="J8" s="45" t="s">
        <v>67</v>
      </c>
      <c r="K8" s="45"/>
      <c r="L8" s="124">
        <v>46143</v>
      </c>
      <c r="M8" s="124"/>
      <c r="N8" s="124"/>
      <c r="O8" s="124"/>
      <c r="P8" s="124"/>
      <c r="Q8" s="124"/>
    </row>
    <row r="9" spans="1:17" s="1" customFormat="1" ht="20.100000000000001" customHeight="1">
      <c r="A9" s="68"/>
      <c r="B9" s="45" t="s">
        <v>68</v>
      </c>
      <c r="C9" s="45"/>
      <c r="D9" s="45"/>
      <c r="E9" s="46" t="s">
        <v>217</v>
      </c>
      <c r="F9" s="46"/>
      <c r="G9" s="46"/>
      <c r="H9" s="46"/>
      <c r="I9" s="46"/>
      <c r="J9" s="45" t="s">
        <v>69</v>
      </c>
      <c r="K9" s="45"/>
      <c r="L9" s="124">
        <v>46174</v>
      </c>
      <c r="M9" s="124"/>
      <c r="N9" s="124"/>
      <c r="O9" s="124"/>
      <c r="P9" s="124"/>
      <c r="Q9" s="124"/>
    </row>
    <row r="10" spans="1:17" s="1" customFormat="1" ht="39" customHeight="1">
      <c r="A10" s="68"/>
      <c r="B10" s="45" t="s">
        <v>70</v>
      </c>
      <c r="C10" s="45"/>
      <c r="D10" s="45"/>
      <c r="E10" s="128" t="s">
        <v>219</v>
      </c>
      <c r="F10" s="126"/>
      <c r="G10" s="126"/>
      <c r="H10" s="126"/>
      <c r="I10" s="127"/>
      <c r="J10" s="45" t="s">
        <v>71</v>
      </c>
      <c r="K10" s="45"/>
      <c r="L10" s="54" t="s">
        <v>221</v>
      </c>
      <c r="M10" s="129"/>
      <c r="N10" s="129"/>
      <c r="O10" s="129"/>
      <c r="P10" s="129"/>
      <c r="Q10" s="55"/>
    </row>
    <row r="11" spans="1:17" s="1" customFormat="1" ht="38.25" customHeight="1">
      <c r="A11" s="68"/>
      <c r="B11" s="121" t="s">
        <v>72</v>
      </c>
      <c r="C11" s="122"/>
      <c r="D11" s="123"/>
      <c r="E11" s="46" t="s">
        <v>215</v>
      </c>
      <c r="F11" s="46"/>
      <c r="G11" s="12" t="s">
        <v>73</v>
      </c>
      <c r="H11" s="46" t="s">
        <v>47</v>
      </c>
      <c r="I11" s="46"/>
      <c r="J11" s="45" t="s">
        <v>74</v>
      </c>
      <c r="K11" s="45"/>
      <c r="L11" s="46" t="s">
        <v>75</v>
      </c>
      <c r="M11" s="46"/>
      <c r="N11" s="46"/>
      <c r="O11" s="46"/>
      <c r="P11" s="46"/>
      <c r="Q11" s="46"/>
    </row>
    <row r="12" spans="1:17" s="1" customFormat="1" ht="20.100000000000001" customHeight="1">
      <c r="A12" s="68"/>
      <c r="B12" s="66" t="s">
        <v>76</v>
      </c>
      <c r="C12" s="66"/>
      <c r="D12" s="66"/>
      <c r="E12" s="46" t="s">
        <v>223</v>
      </c>
      <c r="F12" s="46"/>
      <c r="G12" s="46"/>
      <c r="H12" s="46"/>
      <c r="I12" s="46"/>
      <c r="J12" s="45" t="s">
        <v>77</v>
      </c>
      <c r="K12" s="45"/>
      <c r="L12" s="46" t="s">
        <v>224</v>
      </c>
      <c r="M12" s="46"/>
      <c r="N12" s="46"/>
      <c r="O12" s="46"/>
      <c r="P12" s="46"/>
      <c r="Q12" s="46"/>
    </row>
    <row r="13" spans="1:17" s="1" customFormat="1" ht="20.100000000000001" customHeight="1">
      <c r="A13" s="68"/>
      <c r="B13" s="45" t="s">
        <v>78</v>
      </c>
      <c r="C13" s="45"/>
      <c r="D13" s="45"/>
      <c r="E13" s="56" t="s">
        <v>225</v>
      </c>
      <c r="F13" s="46"/>
      <c r="G13" s="46"/>
      <c r="H13" s="46"/>
      <c r="I13" s="46"/>
      <c r="J13" s="45" t="s">
        <v>79</v>
      </c>
      <c r="K13" s="45"/>
      <c r="L13" s="46" t="s">
        <v>226</v>
      </c>
      <c r="M13" s="46"/>
      <c r="N13" s="46"/>
      <c r="O13" s="46"/>
      <c r="P13" s="46"/>
      <c r="Q13" s="46"/>
    </row>
    <row r="14" spans="1:17" s="1" customFormat="1" ht="20.100000000000001" customHeight="1">
      <c r="A14" s="68"/>
      <c r="B14" s="45" t="s">
        <v>80</v>
      </c>
      <c r="C14" s="45"/>
      <c r="D14" s="45"/>
      <c r="E14" s="10" t="s">
        <v>81</v>
      </c>
      <c r="F14" s="14">
        <v>127.22884655</v>
      </c>
      <c r="G14" s="10" t="s">
        <v>82</v>
      </c>
      <c r="H14" s="120">
        <v>44.75359074</v>
      </c>
      <c r="I14" s="120"/>
      <c r="J14" s="10" t="s">
        <v>83</v>
      </c>
      <c r="K14" s="11">
        <v>73974</v>
      </c>
      <c r="L14" s="10" t="s">
        <v>84</v>
      </c>
      <c r="M14" s="46" t="s">
        <v>85</v>
      </c>
      <c r="N14" s="46"/>
      <c r="O14" s="46"/>
      <c r="P14" s="46"/>
      <c r="Q14" s="46"/>
    </row>
    <row r="15" spans="1:17" s="1" customFormat="1" ht="36" customHeight="1">
      <c r="A15" s="68"/>
      <c r="B15" s="45" t="s">
        <v>86</v>
      </c>
      <c r="C15" s="45"/>
      <c r="D15" s="45"/>
      <c r="E15" s="10" t="s">
        <v>87</v>
      </c>
      <c r="F15" s="14"/>
      <c r="G15" s="10" t="s">
        <v>88</v>
      </c>
      <c r="H15" s="120"/>
      <c r="I15" s="120"/>
      <c r="J15" s="10" t="s">
        <v>89</v>
      </c>
      <c r="K15" s="14"/>
      <c r="L15" s="10" t="s">
        <v>90</v>
      </c>
      <c r="M15" s="14"/>
      <c r="N15" s="12" t="s">
        <v>2</v>
      </c>
      <c r="O15" s="46"/>
      <c r="P15" s="46"/>
      <c r="Q15" s="46"/>
    </row>
    <row r="16" spans="1:17" s="1" customFormat="1" ht="20.100000000000001" customHeight="1">
      <c r="A16" s="68"/>
      <c r="B16" s="45" t="s">
        <v>91</v>
      </c>
      <c r="C16" s="45"/>
      <c r="D16" s="45"/>
      <c r="E16" s="116">
        <v>38</v>
      </c>
      <c r="F16" s="116"/>
      <c r="G16" s="116"/>
      <c r="H16" s="116"/>
      <c r="I16" s="116"/>
      <c r="J16" s="69" t="s">
        <v>92</v>
      </c>
      <c r="K16" s="71"/>
      <c r="L16" s="74">
        <v>13</v>
      </c>
      <c r="M16" s="74"/>
      <c r="N16" s="10" t="s">
        <v>3</v>
      </c>
      <c r="O16" s="117">
        <f>IF(E16&gt;0,L16/E16)</f>
        <v>0.34210526315789475</v>
      </c>
      <c r="P16" s="117"/>
      <c r="Q16" s="117"/>
    </row>
    <row r="17" spans="1:17" s="1" customFormat="1" ht="20.100000000000001" customHeight="1">
      <c r="A17" s="68" t="s">
        <v>4</v>
      </c>
      <c r="B17" s="45" t="s">
        <v>93</v>
      </c>
      <c r="C17" s="45"/>
      <c r="D17" s="45"/>
      <c r="E17" s="53" t="s">
        <v>94</v>
      </c>
      <c r="F17" s="53"/>
      <c r="G17" s="10" t="s">
        <v>95</v>
      </c>
      <c r="H17" s="56" t="s">
        <v>222</v>
      </c>
      <c r="I17" s="46"/>
      <c r="J17" s="66" t="s">
        <v>5</v>
      </c>
      <c r="K17" s="10" t="s">
        <v>93</v>
      </c>
      <c r="L17" s="46" t="s">
        <v>96</v>
      </c>
      <c r="M17" s="46"/>
      <c r="N17" s="10" t="s">
        <v>97</v>
      </c>
      <c r="O17" s="118" t="s">
        <v>6</v>
      </c>
      <c r="P17" s="118"/>
      <c r="Q17" s="118"/>
    </row>
    <row r="18" spans="1:17" s="1" customFormat="1" ht="20.100000000000001" customHeight="1">
      <c r="A18" s="68"/>
      <c r="B18" s="45"/>
      <c r="C18" s="45"/>
      <c r="D18" s="45"/>
      <c r="E18" s="53"/>
      <c r="F18" s="53"/>
      <c r="G18" s="119" t="s">
        <v>98</v>
      </c>
      <c r="H18" s="46"/>
      <c r="I18" s="46"/>
      <c r="J18" s="45"/>
      <c r="K18" s="45" t="s">
        <v>99</v>
      </c>
      <c r="L18" s="10" t="s">
        <v>100</v>
      </c>
      <c r="M18" s="11" t="s">
        <v>101</v>
      </c>
      <c r="N18" s="45" t="s">
        <v>102</v>
      </c>
      <c r="O18" s="46" t="s">
        <v>7</v>
      </c>
      <c r="P18" s="46"/>
      <c r="Q18" s="46"/>
    </row>
    <row r="19" spans="1:17" s="1" customFormat="1" ht="20.100000000000001" customHeight="1">
      <c r="A19" s="68"/>
      <c r="B19" s="45"/>
      <c r="C19" s="45"/>
      <c r="D19" s="45"/>
      <c r="E19" s="53"/>
      <c r="F19" s="53"/>
      <c r="G19" s="119"/>
      <c r="H19" s="46"/>
      <c r="I19" s="46"/>
      <c r="J19" s="45"/>
      <c r="K19" s="45"/>
      <c r="L19" s="10" t="s">
        <v>103</v>
      </c>
      <c r="M19" s="11" t="s">
        <v>8</v>
      </c>
      <c r="N19" s="45"/>
      <c r="O19" s="46"/>
      <c r="P19" s="46"/>
      <c r="Q19" s="46"/>
    </row>
    <row r="20" spans="1:17" s="1" customFormat="1" ht="30" customHeight="1">
      <c r="A20" s="68"/>
      <c r="B20" s="66" t="s">
        <v>9</v>
      </c>
      <c r="C20" s="66"/>
      <c r="D20" s="66"/>
      <c r="E20" s="46" t="s">
        <v>104</v>
      </c>
      <c r="F20" s="46"/>
      <c r="G20" s="18" t="s">
        <v>102</v>
      </c>
      <c r="H20" s="46"/>
      <c r="I20" s="46"/>
      <c r="J20" s="45"/>
      <c r="K20" s="45"/>
      <c r="L20" s="12" t="s">
        <v>105</v>
      </c>
      <c r="M20" s="4" t="s">
        <v>10</v>
      </c>
      <c r="N20" s="45"/>
      <c r="O20" s="46"/>
      <c r="P20" s="46"/>
      <c r="Q20" s="46"/>
    </row>
    <row r="21" spans="1:17" s="1" customFormat="1" ht="20.100000000000001" customHeight="1">
      <c r="A21" s="68"/>
      <c r="B21" s="45" t="s">
        <v>106</v>
      </c>
      <c r="C21" s="45"/>
      <c r="D21" s="45"/>
      <c r="E21" s="56" t="s">
        <v>214</v>
      </c>
      <c r="F21" s="46"/>
      <c r="G21" s="46"/>
      <c r="H21" s="46"/>
      <c r="I21" s="46"/>
      <c r="J21" s="45"/>
      <c r="K21" s="10" t="s">
        <v>106</v>
      </c>
      <c r="L21" s="46" t="s">
        <v>11</v>
      </c>
      <c r="M21" s="46"/>
      <c r="N21" s="46"/>
      <c r="O21" s="46"/>
      <c r="P21" s="46"/>
      <c r="Q21" s="46"/>
    </row>
    <row r="22" spans="1:17" s="1" customFormat="1" ht="31.5" customHeight="1">
      <c r="A22" s="91" t="s">
        <v>107</v>
      </c>
      <c r="B22" s="94" t="s">
        <v>108</v>
      </c>
      <c r="C22" s="94"/>
      <c r="D22" s="94"/>
      <c r="E22" s="66" t="s">
        <v>12</v>
      </c>
      <c r="F22" s="45"/>
      <c r="G22" s="12" t="s">
        <v>13</v>
      </c>
      <c r="H22" s="66" t="s">
        <v>14</v>
      </c>
      <c r="I22" s="45"/>
      <c r="J22" s="45"/>
      <c r="K22" s="45"/>
      <c r="L22" s="45"/>
      <c r="M22" s="45"/>
      <c r="N22" s="45"/>
      <c r="O22" s="45"/>
      <c r="P22" s="66" t="s">
        <v>109</v>
      </c>
      <c r="Q22" s="66"/>
    </row>
    <row r="23" spans="1:17" s="1" customFormat="1" ht="33.75" customHeight="1">
      <c r="A23" s="91"/>
      <c r="B23" s="94"/>
      <c r="C23" s="94"/>
      <c r="D23" s="94"/>
      <c r="E23" s="12" t="s">
        <v>15</v>
      </c>
      <c r="F23" s="12" t="s">
        <v>16</v>
      </c>
      <c r="G23" s="12" t="s">
        <v>17</v>
      </c>
      <c r="H23" s="66" t="s">
        <v>18</v>
      </c>
      <c r="I23" s="66"/>
      <c r="J23" s="66" t="s">
        <v>19</v>
      </c>
      <c r="K23" s="66"/>
      <c r="L23" s="66" t="s">
        <v>20</v>
      </c>
      <c r="M23" s="66"/>
      <c r="N23" s="66" t="s">
        <v>21</v>
      </c>
      <c r="O23" s="66"/>
      <c r="P23" s="66"/>
      <c r="Q23" s="66"/>
    </row>
    <row r="24" spans="1:17" s="1" customFormat="1" ht="20.100000000000001" customHeight="1">
      <c r="A24" s="91"/>
      <c r="B24" s="94" t="s">
        <v>110</v>
      </c>
      <c r="C24" s="45" t="s">
        <v>22</v>
      </c>
      <c r="D24" s="45"/>
      <c r="E24" s="35">
        <v>3.5183</v>
      </c>
      <c r="G24" s="11">
        <v>3.5183</v>
      </c>
      <c r="H24" s="46">
        <v>3.5183</v>
      </c>
      <c r="I24" s="46"/>
      <c r="J24" s="46"/>
      <c r="K24" s="46"/>
      <c r="L24" s="46">
        <v>3.5183</v>
      </c>
      <c r="M24" s="46"/>
      <c r="N24" s="46">
        <f>G24-H24-J24</f>
        <v>0</v>
      </c>
      <c r="O24" s="46"/>
      <c r="P24" s="46"/>
      <c r="Q24" s="46"/>
    </row>
    <row r="25" spans="1:17" s="1" customFormat="1" ht="20.100000000000001" customHeight="1">
      <c r="A25" s="91"/>
      <c r="B25" s="94"/>
      <c r="C25" s="45" t="s">
        <v>23</v>
      </c>
      <c r="D25" s="45"/>
      <c r="E25" s="15">
        <v>5.43</v>
      </c>
      <c r="F25" s="11">
        <v>12.31</v>
      </c>
      <c r="G25" s="37">
        <v>0.66600000000000004</v>
      </c>
      <c r="H25" s="54">
        <v>5.43</v>
      </c>
      <c r="I25" s="55"/>
      <c r="J25" s="46"/>
      <c r="K25" s="46"/>
      <c r="L25" s="54">
        <v>0.66600000000000004</v>
      </c>
      <c r="M25" s="55"/>
      <c r="N25" s="46">
        <f t="shared" ref="N25:N45" si="0">G25-H25-J25</f>
        <v>-4.7639999999999993</v>
      </c>
      <c r="O25" s="46"/>
      <c r="P25" s="46"/>
      <c r="Q25" s="46"/>
    </row>
    <row r="26" spans="1:17" s="1" customFormat="1" ht="20.100000000000001" customHeight="1">
      <c r="A26" s="91"/>
      <c r="B26" s="94"/>
      <c r="C26" s="45" t="s">
        <v>111</v>
      </c>
      <c r="D26" s="45"/>
      <c r="E26" s="15">
        <v>0.99</v>
      </c>
      <c r="F26" s="15">
        <v>0.88</v>
      </c>
      <c r="G26" s="37">
        <v>0.01</v>
      </c>
      <c r="H26" s="54">
        <v>0.99</v>
      </c>
      <c r="I26" s="55"/>
      <c r="J26" s="46"/>
      <c r="K26" s="46"/>
      <c r="L26" s="54">
        <v>0.01</v>
      </c>
      <c r="M26" s="55"/>
      <c r="N26" s="46">
        <f t="shared" si="0"/>
        <v>-0.98</v>
      </c>
      <c r="O26" s="46"/>
      <c r="P26" s="46"/>
      <c r="Q26" s="46"/>
    </row>
    <row r="27" spans="1:17" s="1" customFormat="1" ht="20.100000000000001" customHeight="1">
      <c r="A27" s="91"/>
      <c r="B27" s="94"/>
      <c r="C27" s="45" t="s">
        <v>112</v>
      </c>
      <c r="D27" s="45"/>
      <c r="E27" s="11"/>
      <c r="F27" s="11"/>
      <c r="G27" s="8"/>
      <c r="H27" s="54"/>
      <c r="I27" s="55"/>
      <c r="J27" s="46"/>
      <c r="K27" s="46"/>
      <c r="L27" s="46">
        <f t="shared" ref="L27:L33" si="1">IF(F27&gt;0,F27-H27+G27,E27-H27+G27)</f>
        <v>0</v>
      </c>
      <c r="M27" s="46"/>
      <c r="N27" s="46">
        <f t="shared" si="0"/>
        <v>0</v>
      </c>
      <c r="O27" s="46"/>
      <c r="P27" s="46"/>
      <c r="Q27" s="46"/>
    </row>
    <row r="28" spans="1:17" s="1" customFormat="1" ht="20.100000000000001" customHeight="1">
      <c r="A28" s="91"/>
      <c r="B28" s="94"/>
      <c r="C28" s="45" t="s">
        <v>113</v>
      </c>
      <c r="D28" s="45"/>
      <c r="E28" s="11"/>
      <c r="F28" s="11"/>
      <c r="G28" s="15"/>
      <c r="H28" s="54"/>
      <c r="I28" s="55"/>
      <c r="J28" s="46"/>
      <c r="K28" s="46"/>
      <c r="L28" s="46">
        <f t="shared" si="1"/>
        <v>0</v>
      </c>
      <c r="M28" s="46"/>
      <c r="N28" s="46">
        <f t="shared" si="0"/>
        <v>0</v>
      </c>
      <c r="O28" s="46"/>
      <c r="P28" s="46"/>
      <c r="Q28" s="46"/>
    </row>
    <row r="29" spans="1:17" s="1" customFormat="1" ht="20.100000000000001" customHeight="1">
      <c r="A29" s="91"/>
      <c r="B29" s="94"/>
      <c r="C29" s="45" t="s">
        <v>54</v>
      </c>
      <c r="D29" s="45"/>
      <c r="E29" s="15"/>
      <c r="F29" s="11"/>
      <c r="G29" s="15"/>
      <c r="H29" s="74"/>
      <c r="I29" s="74"/>
      <c r="J29" s="46"/>
      <c r="K29" s="46"/>
      <c r="L29" s="46">
        <f t="shared" si="1"/>
        <v>0</v>
      </c>
      <c r="M29" s="46"/>
      <c r="N29" s="46">
        <f t="shared" si="0"/>
        <v>0</v>
      </c>
      <c r="O29" s="46"/>
      <c r="P29" s="46"/>
      <c r="Q29" s="46"/>
    </row>
    <row r="30" spans="1:17" s="1" customFormat="1" ht="20.100000000000001" customHeight="1">
      <c r="A30" s="91"/>
      <c r="B30" s="94"/>
      <c r="C30" s="45" t="s">
        <v>52</v>
      </c>
      <c r="D30" s="45"/>
      <c r="E30" s="15"/>
      <c r="F30" s="11"/>
      <c r="G30" s="15"/>
      <c r="H30" s="74"/>
      <c r="I30" s="74"/>
      <c r="J30" s="46"/>
      <c r="K30" s="46"/>
      <c r="L30" s="46">
        <f t="shared" si="1"/>
        <v>0</v>
      </c>
      <c r="M30" s="46"/>
      <c r="N30" s="46">
        <f t="shared" si="0"/>
        <v>0</v>
      </c>
      <c r="O30" s="46"/>
      <c r="P30" s="46"/>
      <c r="Q30" s="46"/>
    </row>
    <row r="31" spans="1:17" s="1" customFormat="1" ht="20.100000000000001" customHeight="1">
      <c r="A31" s="91"/>
      <c r="B31" s="94"/>
      <c r="C31" s="45" t="s">
        <v>53</v>
      </c>
      <c r="D31" s="45"/>
      <c r="E31" s="15"/>
      <c r="F31" s="11"/>
      <c r="G31" s="15"/>
      <c r="H31" s="74"/>
      <c r="I31" s="74"/>
      <c r="J31" s="46"/>
      <c r="K31" s="46"/>
      <c r="L31" s="46">
        <f t="shared" si="1"/>
        <v>0</v>
      </c>
      <c r="M31" s="46"/>
      <c r="N31" s="46">
        <f t="shared" si="0"/>
        <v>0</v>
      </c>
      <c r="O31" s="46"/>
      <c r="P31" s="46"/>
      <c r="Q31" s="46"/>
    </row>
    <row r="32" spans="1:17" s="1" customFormat="1" ht="20.100000000000001" customHeight="1">
      <c r="A32" s="91"/>
      <c r="B32" s="94"/>
      <c r="C32" s="45" t="s">
        <v>114</v>
      </c>
      <c r="D32" s="45"/>
      <c r="E32" s="15"/>
      <c r="F32" s="11"/>
      <c r="G32" s="15"/>
      <c r="H32" s="74"/>
      <c r="I32" s="74"/>
      <c r="J32" s="46"/>
      <c r="K32" s="46"/>
      <c r="L32" s="46">
        <f t="shared" si="1"/>
        <v>0</v>
      </c>
      <c r="M32" s="46"/>
      <c r="N32" s="46">
        <f t="shared" si="0"/>
        <v>0</v>
      </c>
      <c r="O32" s="46"/>
      <c r="P32" s="46"/>
      <c r="Q32" s="46"/>
    </row>
    <row r="33" spans="1:17" s="1" customFormat="1" ht="20.100000000000001" customHeight="1">
      <c r="A33" s="91"/>
      <c r="B33" s="94"/>
      <c r="C33" s="45" t="s">
        <v>115</v>
      </c>
      <c r="D33" s="45"/>
      <c r="E33" s="11"/>
      <c r="F33" s="11"/>
      <c r="G33" s="11"/>
      <c r="H33" s="46"/>
      <c r="I33" s="46"/>
      <c r="J33" s="46"/>
      <c r="K33" s="46"/>
      <c r="L33" s="46">
        <f t="shared" si="1"/>
        <v>0</v>
      </c>
      <c r="M33" s="46"/>
      <c r="N33" s="46">
        <f t="shared" si="0"/>
        <v>0</v>
      </c>
      <c r="O33" s="46"/>
      <c r="P33" s="46"/>
      <c r="Q33" s="46"/>
    </row>
    <row r="34" spans="1:17" s="1" customFormat="1" ht="20.100000000000001" customHeight="1">
      <c r="A34" s="91"/>
      <c r="B34" s="94"/>
      <c r="C34" s="45" t="s">
        <v>116</v>
      </c>
      <c r="D34" s="45"/>
      <c r="E34" s="11"/>
      <c r="F34" s="11"/>
      <c r="G34" s="11"/>
      <c r="H34" s="46"/>
      <c r="I34" s="46"/>
      <c r="J34" s="46"/>
      <c r="K34" s="46"/>
      <c r="L34" s="46">
        <v>0</v>
      </c>
      <c r="M34" s="46"/>
      <c r="N34" s="46">
        <f t="shared" si="0"/>
        <v>0</v>
      </c>
      <c r="O34" s="46"/>
      <c r="P34" s="46"/>
      <c r="Q34" s="46"/>
    </row>
    <row r="35" spans="1:17" s="1" customFormat="1" ht="20.100000000000001" customHeight="1">
      <c r="A35" s="91"/>
      <c r="B35" s="94" t="s">
        <v>117</v>
      </c>
      <c r="C35" s="45" t="s">
        <v>24</v>
      </c>
      <c r="D35" s="45"/>
      <c r="E35" s="11"/>
      <c r="F35" s="11"/>
      <c r="G35" s="11"/>
      <c r="H35" s="46"/>
      <c r="I35" s="46"/>
      <c r="J35" s="46"/>
      <c r="K35" s="46"/>
      <c r="L35" s="46">
        <f>E35+G35-H35</f>
        <v>0</v>
      </c>
      <c r="M35" s="46"/>
      <c r="N35" s="46">
        <f t="shared" si="0"/>
        <v>0</v>
      </c>
      <c r="O35" s="46"/>
      <c r="P35" s="46"/>
      <c r="Q35" s="46"/>
    </row>
    <row r="36" spans="1:17" s="1" customFormat="1" ht="20.100000000000001" customHeight="1">
      <c r="A36" s="91"/>
      <c r="B36" s="94"/>
      <c r="C36" s="45" t="s">
        <v>51</v>
      </c>
      <c r="D36" s="45"/>
      <c r="E36" s="22">
        <v>16.086459000000001</v>
      </c>
      <c r="F36" s="22">
        <v>88.57</v>
      </c>
      <c r="G36" s="11">
        <v>61.15</v>
      </c>
      <c r="H36" s="54">
        <v>16.086459000000001</v>
      </c>
      <c r="I36" s="55"/>
      <c r="J36" s="46"/>
      <c r="K36" s="46"/>
      <c r="L36" s="46">
        <f t="shared" ref="L36:L38" si="2">E36+G36-H36</f>
        <v>61.149999999999991</v>
      </c>
      <c r="M36" s="46"/>
      <c r="N36" s="46">
        <f t="shared" si="0"/>
        <v>45.063541000000001</v>
      </c>
      <c r="O36" s="46"/>
      <c r="P36" s="46"/>
      <c r="Q36" s="46"/>
    </row>
    <row r="37" spans="1:17" s="1" customFormat="1" ht="20.100000000000001" customHeight="1">
      <c r="A37" s="91"/>
      <c r="B37" s="94"/>
      <c r="C37" s="45" t="s">
        <v>50</v>
      </c>
      <c r="D37" s="45"/>
      <c r="E37" s="11">
        <v>56.118125999999997</v>
      </c>
      <c r="F37" s="22">
        <v>276.79000000000002</v>
      </c>
      <c r="G37" s="11">
        <v>135.84</v>
      </c>
      <c r="H37" s="54">
        <v>56.118125999999997</v>
      </c>
      <c r="I37" s="55"/>
      <c r="J37" s="46"/>
      <c r="K37" s="46"/>
      <c r="L37" s="46">
        <f t="shared" si="2"/>
        <v>135.84</v>
      </c>
      <c r="M37" s="46"/>
      <c r="N37" s="46">
        <f t="shared" si="0"/>
        <v>79.721874000000014</v>
      </c>
      <c r="O37" s="46"/>
      <c r="P37" s="46"/>
      <c r="Q37" s="46"/>
    </row>
    <row r="38" spans="1:17" s="1" customFormat="1" ht="20.100000000000001" customHeight="1">
      <c r="A38" s="91"/>
      <c r="B38" s="94"/>
      <c r="C38" s="45" t="s">
        <v>49</v>
      </c>
      <c r="D38" s="45"/>
      <c r="E38" s="22">
        <v>1.387527</v>
      </c>
      <c r="F38" s="11">
        <v>22.14</v>
      </c>
      <c r="G38" s="11">
        <v>7.0119999999999996</v>
      </c>
      <c r="H38" s="54">
        <v>1.387527</v>
      </c>
      <c r="I38" s="55"/>
      <c r="J38" s="46"/>
      <c r="K38" s="46"/>
      <c r="L38" s="46">
        <f t="shared" si="2"/>
        <v>7.0119999999999987</v>
      </c>
      <c r="M38" s="46"/>
      <c r="N38" s="46">
        <f t="shared" si="0"/>
        <v>5.6244730000000001</v>
      </c>
      <c r="O38" s="46"/>
      <c r="P38" s="46"/>
      <c r="Q38" s="46"/>
    </row>
    <row r="39" spans="1:17" s="1" customFormat="1" ht="20.100000000000001" customHeight="1">
      <c r="A39" s="91"/>
      <c r="B39" s="94"/>
      <c r="C39" s="45" t="s">
        <v>118</v>
      </c>
      <c r="D39" s="45"/>
      <c r="E39" s="31"/>
      <c r="F39" s="11"/>
      <c r="G39" s="11"/>
      <c r="H39" s="46"/>
      <c r="I39" s="46"/>
      <c r="J39" s="46"/>
      <c r="K39" s="46"/>
      <c r="L39" s="46"/>
      <c r="M39" s="46"/>
      <c r="N39" s="46">
        <f t="shared" si="0"/>
        <v>0</v>
      </c>
      <c r="O39" s="46"/>
      <c r="P39" s="46"/>
      <c r="Q39" s="46"/>
    </row>
    <row r="40" spans="1:17" s="1" customFormat="1" ht="20.100000000000001" customHeight="1">
      <c r="A40" s="91"/>
      <c r="B40" s="94"/>
      <c r="C40" s="45" t="s">
        <v>54</v>
      </c>
      <c r="D40" s="45"/>
      <c r="E40" s="11"/>
      <c r="F40" s="11"/>
      <c r="G40" s="11"/>
      <c r="H40" s="46"/>
      <c r="I40" s="46"/>
      <c r="J40" s="46"/>
      <c r="K40" s="46"/>
      <c r="L40" s="46"/>
      <c r="M40" s="46"/>
      <c r="N40" s="46">
        <f t="shared" si="0"/>
        <v>0</v>
      </c>
      <c r="O40" s="46"/>
      <c r="P40" s="46"/>
      <c r="Q40" s="46"/>
    </row>
    <row r="41" spans="1:17" s="1" customFormat="1" ht="20.100000000000001" customHeight="1">
      <c r="A41" s="91"/>
      <c r="B41" s="94"/>
      <c r="C41" s="45" t="s">
        <v>52</v>
      </c>
      <c r="D41" s="45"/>
      <c r="E41" s="11"/>
      <c r="F41" s="11"/>
      <c r="G41" s="11"/>
      <c r="H41" s="46"/>
      <c r="I41" s="46"/>
      <c r="J41" s="46"/>
      <c r="K41" s="46"/>
      <c r="L41" s="46"/>
      <c r="M41" s="46"/>
      <c r="N41" s="46">
        <f t="shared" si="0"/>
        <v>0</v>
      </c>
      <c r="O41" s="46"/>
      <c r="P41" s="46"/>
      <c r="Q41" s="46"/>
    </row>
    <row r="42" spans="1:17" s="1" customFormat="1" ht="20.100000000000001" customHeight="1">
      <c r="A42" s="91"/>
      <c r="B42" s="94"/>
      <c r="C42" s="45" t="s">
        <v>53</v>
      </c>
      <c r="D42" s="45"/>
      <c r="E42" s="11"/>
      <c r="F42" s="11"/>
      <c r="G42" s="11"/>
      <c r="H42" s="46"/>
      <c r="I42" s="46"/>
      <c r="J42" s="46"/>
      <c r="K42" s="46"/>
      <c r="L42" s="46"/>
      <c r="M42" s="46"/>
      <c r="N42" s="46">
        <f t="shared" si="0"/>
        <v>0</v>
      </c>
      <c r="O42" s="46"/>
      <c r="P42" s="46"/>
      <c r="Q42" s="46"/>
    </row>
    <row r="43" spans="1:17" s="1" customFormat="1" ht="20.100000000000001" customHeight="1">
      <c r="A43" s="91"/>
      <c r="B43" s="94"/>
      <c r="C43" s="45" t="s">
        <v>114</v>
      </c>
      <c r="D43" s="45"/>
      <c r="E43" s="11"/>
      <c r="F43" s="11"/>
      <c r="G43" s="11"/>
      <c r="H43" s="46"/>
      <c r="I43" s="46"/>
      <c r="J43" s="46"/>
      <c r="K43" s="46"/>
      <c r="L43" s="46"/>
      <c r="M43" s="46"/>
      <c r="N43" s="46">
        <f t="shared" si="0"/>
        <v>0</v>
      </c>
      <c r="O43" s="46"/>
      <c r="P43" s="46"/>
      <c r="Q43" s="46"/>
    </row>
    <row r="44" spans="1:17" s="1" customFormat="1" ht="20.100000000000001" customHeight="1">
      <c r="A44" s="91"/>
      <c r="B44" s="94"/>
      <c r="C44" s="45" t="s">
        <v>115</v>
      </c>
      <c r="D44" s="45"/>
      <c r="E44" s="11"/>
      <c r="F44" s="11"/>
      <c r="G44" s="11"/>
      <c r="H44" s="46"/>
      <c r="I44" s="46"/>
      <c r="J44" s="46"/>
      <c r="K44" s="46"/>
      <c r="L44" s="46"/>
      <c r="M44" s="46"/>
      <c r="N44" s="46">
        <f t="shared" si="0"/>
        <v>0</v>
      </c>
      <c r="O44" s="46"/>
      <c r="P44" s="46"/>
      <c r="Q44" s="46"/>
    </row>
    <row r="45" spans="1:17" s="1" customFormat="1" ht="20.100000000000001" customHeight="1">
      <c r="A45" s="91"/>
      <c r="B45" s="94"/>
      <c r="C45" s="45" t="s">
        <v>116</v>
      </c>
      <c r="D45" s="45"/>
      <c r="E45" s="11"/>
      <c r="F45" s="11"/>
      <c r="G45" s="11"/>
      <c r="H45" s="46"/>
      <c r="I45" s="46"/>
      <c r="J45" s="46"/>
      <c r="K45" s="46"/>
      <c r="L45" s="46"/>
      <c r="M45" s="46"/>
      <c r="N45" s="46">
        <f t="shared" si="0"/>
        <v>0</v>
      </c>
      <c r="O45" s="46"/>
      <c r="P45" s="46"/>
      <c r="Q45" s="46"/>
    </row>
    <row r="46" spans="1:17" s="1" customFormat="1" ht="20.100000000000001" customHeight="1">
      <c r="A46" s="68" t="s">
        <v>119</v>
      </c>
      <c r="B46" s="68"/>
      <c r="C46" s="72" t="s">
        <v>120</v>
      </c>
      <c r="D46" s="73"/>
      <c r="E46" s="73"/>
      <c r="F46" s="45" t="s">
        <v>121</v>
      </c>
      <c r="G46" s="45"/>
      <c r="H46" s="45" t="s">
        <v>122</v>
      </c>
      <c r="I46" s="66" t="s">
        <v>25</v>
      </c>
      <c r="J46" s="45" t="s">
        <v>123</v>
      </c>
      <c r="K46" s="45" t="s">
        <v>124</v>
      </c>
      <c r="L46" s="66" t="s">
        <v>26</v>
      </c>
      <c r="M46" s="45" t="s">
        <v>125</v>
      </c>
      <c r="N46" s="45"/>
      <c r="O46" s="45"/>
      <c r="P46" s="45"/>
      <c r="Q46" s="45"/>
    </row>
    <row r="47" spans="1:17" s="1" customFormat="1" ht="10.5" customHeight="1">
      <c r="A47" s="68"/>
      <c r="B47" s="68"/>
      <c r="C47" s="73"/>
      <c r="D47" s="73"/>
      <c r="E47" s="73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s="1" customFormat="1" ht="19.5" customHeight="1">
      <c r="A48" s="68"/>
      <c r="B48" s="68"/>
      <c r="C48" s="45" t="s">
        <v>126</v>
      </c>
      <c r="D48" s="45"/>
      <c r="E48" s="45"/>
      <c r="F48" s="46" t="s">
        <v>27</v>
      </c>
      <c r="G48" s="46"/>
      <c r="H48" s="11" t="s">
        <v>27</v>
      </c>
      <c r="I48" s="11" t="s">
        <v>27</v>
      </c>
      <c r="J48" s="11" t="s">
        <v>27</v>
      </c>
      <c r="K48" s="11" t="s">
        <v>127</v>
      </c>
      <c r="L48" s="11" t="s">
        <v>27</v>
      </c>
      <c r="M48" s="46"/>
      <c r="N48" s="46"/>
      <c r="O48" s="46"/>
      <c r="P48" s="46"/>
      <c r="Q48" s="46"/>
    </row>
    <row r="49" spans="1:17" s="1" customFormat="1" ht="29.1" customHeight="1">
      <c r="A49" s="68"/>
      <c r="B49" s="68"/>
      <c r="C49" s="45" t="s">
        <v>128</v>
      </c>
      <c r="D49" s="45"/>
      <c r="E49" s="45"/>
      <c r="F49" s="46" t="s">
        <v>27</v>
      </c>
      <c r="G49" s="46"/>
      <c r="H49" s="11" t="s">
        <v>27</v>
      </c>
      <c r="I49" s="11" t="s">
        <v>27</v>
      </c>
      <c r="J49" s="11" t="s">
        <v>27</v>
      </c>
      <c r="K49" s="11" t="s">
        <v>127</v>
      </c>
      <c r="L49" s="11" t="s">
        <v>27</v>
      </c>
      <c r="M49" s="46"/>
      <c r="N49" s="46"/>
      <c r="O49" s="46"/>
      <c r="P49" s="46"/>
      <c r="Q49" s="46"/>
    </row>
    <row r="50" spans="1:17" s="1" customFormat="1" ht="26.25" customHeight="1">
      <c r="A50" s="68"/>
      <c r="B50" s="68"/>
      <c r="C50" s="45" t="s">
        <v>129</v>
      </c>
      <c r="D50" s="45"/>
      <c r="E50" s="45"/>
      <c r="F50" s="46" t="s">
        <v>27</v>
      </c>
      <c r="G50" s="46"/>
      <c r="H50" s="11" t="s">
        <v>27</v>
      </c>
      <c r="I50" s="11" t="s">
        <v>27</v>
      </c>
      <c r="J50" s="11" t="s">
        <v>27</v>
      </c>
      <c r="K50" s="11" t="s">
        <v>127</v>
      </c>
      <c r="L50" s="11" t="s">
        <v>27</v>
      </c>
      <c r="M50" s="46"/>
      <c r="N50" s="46"/>
      <c r="O50" s="46"/>
      <c r="P50" s="46"/>
      <c r="Q50" s="46"/>
    </row>
    <row r="51" spans="1:17" s="1" customFormat="1" ht="26.25" customHeight="1">
      <c r="A51" s="68"/>
      <c r="B51" s="68"/>
      <c r="C51" s="45" t="s">
        <v>130</v>
      </c>
      <c r="D51" s="45"/>
      <c r="E51" s="45"/>
      <c r="F51" s="46" t="s">
        <v>27</v>
      </c>
      <c r="G51" s="46"/>
      <c r="H51" s="11" t="s">
        <v>27</v>
      </c>
      <c r="I51" s="11" t="s">
        <v>27</v>
      </c>
      <c r="J51" s="11" t="s">
        <v>27</v>
      </c>
      <c r="K51" s="11" t="s">
        <v>127</v>
      </c>
      <c r="L51" s="11" t="s">
        <v>27</v>
      </c>
      <c r="M51" s="46"/>
      <c r="N51" s="46"/>
      <c r="O51" s="46"/>
      <c r="P51" s="46"/>
      <c r="Q51" s="46"/>
    </row>
    <row r="52" spans="1:17" s="1" customFormat="1" ht="21.75" customHeight="1">
      <c r="A52" s="68"/>
      <c r="B52" s="68"/>
      <c r="C52" s="45" t="s">
        <v>131</v>
      </c>
      <c r="D52" s="45"/>
      <c r="E52" s="45"/>
      <c r="F52" s="46" t="s">
        <v>27</v>
      </c>
      <c r="G52" s="46"/>
      <c r="H52" s="11" t="s">
        <v>27</v>
      </c>
      <c r="I52" s="11" t="s">
        <v>27</v>
      </c>
      <c r="J52" s="11" t="s">
        <v>27</v>
      </c>
      <c r="K52" s="11" t="s">
        <v>127</v>
      </c>
      <c r="L52" s="11" t="s">
        <v>27</v>
      </c>
      <c r="M52" s="46"/>
      <c r="N52" s="46"/>
      <c r="O52" s="46"/>
      <c r="P52" s="46"/>
      <c r="Q52" s="46"/>
    </row>
    <row r="53" spans="1:17" s="1" customFormat="1" ht="20.100000000000001" customHeight="1">
      <c r="A53" s="68"/>
      <c r="B53" s="68"/>
      <c r="C53" s="45" t="s">
        <v>132</v>
      </c>
      <c r="D53" s="45"/>
      <c r="E53" s="45"/>
      <c r="F53" s="46" t="s">
        <v>27</v>
      </c>
      <c r="G53" s="46"/>
      <c r="H53" s="11" t="s">
        <v>27</v>
      </c>
      <c r="I53" s="11" t="s">
        <v>27</v>
      </c>
      <c r="J53" s="11" t="s">
        <v>27</v>
      </c>
      <c r="K53" s="11" t="s">
        <v>127</v>
      </c>
      <c r="L53" s="11" t="s">
        <v>27</v>
      </c>
      <c r="M53" s="46"/>
      <c r="N53" s="46"/>
      <c r="O53" s="46"/>
      <c r="P53" s="46"/>
      <c r="Q53" s="46"/>
    </row>
    <row r="54" spans="1:17" s="1" customFormat="1" ht="20.100000000000001" customHeight="1">
      <c r="A54" s="68" t="s">
        <v>133</v>
      </c>
      <c r="B54" s="68"/>
      <c r="C54" s="69" t="s">
        <v>134</v>
      </c>
      <c r="D54" s="70"/>
      <c r="E54" s="70"/>
      <c r="F54" s="70"/>
      <c r="G54" s="70"/>
      <c r="H54" s="70"/>
      <c r="I54" s="70"/>
      <c r="J54" s="70"/>
      <c r="K54" s="71"/>
      <c r="L54" s="69" t="s">
        <v>135</v>
      </c>
      <c r="M54" s="70"/>
      <c r="N54" s="70"/>
      <c r="O54" s="70"/>
      <c r="P54" s="70"/>
      <c r="Q54" s="71"/>
    </row>
    <row r="55" spans="1:17" s="1" customFormat="1" ht="20.100000000000001" customHeight="1">
      <c r="A55" s="68"/>
      <c r="B55" s="68"/>
      <c r="C55" s="10" t="s">
        <v>136</v>
      </c>
      <c r="D55" s="45" t="s">
        <v>121</v>
      </c>
      <c r="E55" s="45"/>
      <c r="F55" s="45" t="s">
        <v>137</v>
      </c>
      <c r="G55" s="45"/>
      <c r="H55" s="45" t="s">
        <v>138</v>
      </c>
      <c r="I55" s="45"/>
      <c r="J55" s="45" t="s">
        <v>28</v>
      </c>
      <c r="K55" s="45"/>
      <c r="L55" s="10" t="s">
        <v>136</v>
      </c>
      <c r="M55" s="10" t="s">
        <v>121</v>
      </c>
      <c r="N55" s="10" t="s">
        <v>29</v>
      </c>
      <c r="O55" s="10" t="s">
        <v>30</v>
      </c>
      <c r="P55" s="10" t="s">
        <v>137</v>
      </c>
      <c r="Q55" s="10" t="s">
        <v>138</v>
      </c>
    </row>
    <row r="56" spans="1:17" s="1" customFormat="1" ht="20.100000000000001" customHeight="1">
      <c r="A56" s="68"/>
      <c r="B56" s="68"/>
      <c r="C56" s="11">
        <v>1</v>
      </c>
      <c r="D56" s="56" t="s">
        <v>236</v>
      </c>
      <c r="E56" s="46"/>
      <c r="F56" s="46">
        <v>17.52</v>
      </c>
      <c r="G56" s="46"/>
      <c r="H56" s="46" t="s">
        <v>31</v>
      </c>
      <c r="I56" s="46"/>
      <c r="J56" s="74"/>
      <c r="K56" s="74"/>
      <c r="L56" s="11">
        <v>1</v>
      </c>
      <c r="M56" s="25" t="s">
        <v>237</v>
      </c>
      <c r="N56" s="15"/>
      <c r="O56" s="39">
        <v>5.0000000000000001E-4</v>
      </c>
      <c r="P56" s="11">
        <v>1.274E-2</v>
      </c>
      <c r="Q56" s="22" t="s">
        <v>233</v>
      </c>
    </row>
    <row r="57" spans="1:17" s="1" customFormat="1" ht="20.100000000000001" customHeight="1">
      <c r="A57" s="68"/>
      <c r="B57" s="68"/>
      <c r="C57" s="22">
        <v>2</v>
      </c>
      <c r="D57" s="54" t="s">
        <v>244</v>
      </c>
      <c r="E57" s="55"/>
      <c r="F57" s="46">
        <v>0.76649999999999996</v>
      </c>
      <c r="G57" s="46"/>
      <c r="H57" s="46" t="s">
        <v>233</v>
      </c>
      <c r="I57" s="46"/>
      <c r="J57" s="74"/>
      <c r="K57" s="74"/>
      <c r="L57" s="22"/>
      <c r="M57" s="22"/>
      <c r="N57" s="21"/>
      <c r="O57" s="21"/>
      <c r="P57" s="22"/>
      <c r="Q57" s="22"/>
    </row>
    <row r="58" spans="1:17" s="1" customFormat="1" ht="20.100000000000001" customHeight="1">
      <c r="A58" s="68"/>
      <c r="B58" s="68"/>
      <c r="C58" s="22">
        <v>3</v>
      </c>
      <c r="D58" s="47" t="s">
        <v>245</v>
      </c>
      <c r="E58" s="55"/>
      <c r="F58" s="46">
        <v>1.6206</v>
      </c>
      <c r="G58" s="46"/>
      <c r="H58" s="46" t="s">
        <v>233</v>
      </c>
      <c r="I58" s="46"/>
      <c r="J58" s="74"/>
      <c r="K58" s="74"/>
      <c r="L58" s="22"/>
      <c r="M58" s="22"/>
      <c r="N58" s="21"/>
      <c r="O58" s="21"/>
      <c r="P58" s="22"/>
      <c r="Q58" s="22"/>
    </row>
    <row r="59" spans="1:17" s="1" customFormat="1" ht="20.100000000000001" customHeight="1">
      <c r="A59" s="68"/>
      <c r="B59" s="68"/>
      <c r="C59" s="22">
        <v>4</v>
      </c>
      <c r="D59" s="47" t="s">
        <v>246</v>
      </c>
      <c r="E59" s="55"/>
      <c r="F59" s="46">
        <v>0.56940000000000002</v>
      </c>
      <c r="G59" s="46"/>
      <c r="H59" s="46" t="s">
        <v>233</v>
      </c>
      <c r="I59" s="46"/>
      <c r="J59" s="74"/>
      <c r="K59" s="74"/>
      <c r="L59" s="22"/>
      <c r="M59" s="22"/>
      <c r="N59" s="21"/>
      <c r="O59" s="21"/>
      <c r="P59" s="22"/>
      <c r="Q59" s="22"/>
    </row>
    <row r="60" spans="1:17" s="1" customFormat="1" ht="20.100000000000001" customHeight="1">
      <c r="A60" s="68"/>
      <c r="B60" s="68"/>
      <c r="C60" s="22">
        <v>5</v>
      </c>
      <c r="D60" s="47" t="s">
        <v>247</v>
      </c>
      <c r="E60" s="55"/>
      <c r="F60" s="46">
        <v>1.2044999999999999</v>
      </c>
      <c r="G60" s="46"/>
      <c r="H60" s="46" t="s">
        <v>233</v>
      </c>
      <c r="I60" s="46"/>
      <c r="J60" s="74"/>
      <c r="K60" s="74"/>
      <c r="L60" s="22"/>
      <c r="M60" s="22"/>
      <c r="N60" s="21"/>
      <c r="O60" s="21"/>
      <c r="P60" s="22"/>
      <c r="Q60" s="22"/>
    </row>
    <row r="61" spans="1:17" s="1" customFormat="1" ht="20.100000000000001" customHeight="1">
      <c r="A61" s="68"/>
      <c r="B61" s="68"/>
      <c r="C61" s="11">
        <v>6</v>
      </c>
      <c r="D61" s="47" t="s">
        <v>248</v>
      </c>
      <c r="E61" s="55"/>
      <c r="F61" s="54">
        <v>0.219</v>
      </c>
      <c r="G61" s="55"/>
      <c r="H61" s="54" t="s">
        <v>139</v>
      </c>
      <c r="I61" s="55"/>
      <c r="J61" s="75"/>
      <c r="K61" s="76"/>
      <c r="L61" s="11"/>
      <c r="M61" s="11"/>
      <c r="N61" s="15"/>
      <c r="O61" s="15"/>
      <c r="P61" s="11"/>
      <c r="Q61" s="11"/>
    </row>
    <row r="62" spans="1:17" s="1" customFormat="1" ht="20.100000000000001" customHeight="1">
      <c r="A62" s="92" t="s">
        <v>140</v>
      </c>
      <c r="B62" s="92" t="s">
        <v>141</v>
      </c>
      <c r="C62" s="66" t="s">
        <v>142</v>
      </c>
      <c r="D62" s="45" t="s">
        <v>143</v>
      </c>
      <c r="E62" s="66" t="s">
        <v>32</v>
      </c>
      <c r="F62" s="45" t="s">
        <v>144</v>
      </c>
      <c r="G62" s="45"/>
      <c r="H62" s="10"/>
      <c r="I62" s="45" t="s">
        <v>145</v>
      </c>
      <c r="J62" s="45"/>
      <c r="K62" s="45" t="s">
        <v>146</v>
      </c>
      <c r="L62" s="45"/>
      <c r="M62" s="45"/>
      <c r="N62" s="45"/>
      <c r="O62" s="45"/>
      <c r="P62" s="45"/>
      <c r="Q62" s="45"/>
    </row>
    <row r="63" spans="1:17" s="1" customFormat="1" ht="29.25" customHeight="1">
      <c r="A63" s="92"/>
      <c r="B63" s="92"/>
      <c r="C63" s="66"/>
      <c r="D63" s="45"/>
      <c r="E63" s="45"/>
      <c r="F63" s="10" t="s">
        <v>142</v>
      </c>
      <c r="G63" s="10" t="s">
        <v>121</v>
      </c>
      <c r="H63" s="12" t="s">
        <v>147</v>
      </c>
      <c r="I63" s="10" t="s">
        <v>142</v>
      </c>
      <c r="J63" s="10" t="s">
        <v>121</v>
      </c>
      <c r="K63" s="10" t="s">
        <v>148</v>
      </c>
      <c r="L63" s="12" t="s">
        <v>33</v>
      </c>
      <c r="M63" s="12" t="s">
        <v>34</v>
      </c>
      <c r="N63" s="12" t="s">
        <v>35</v>
      </c>
      <c r="O63" s="45" t="s">
        <v>149</v>
      </c>
      <c r="P63" s="45"/>
      <c r="Q63" s="45"/>
    </row>
    <row r="64" spans="1:17" s="1" customFormat="1" ht="30" customHeight="1">
      <c r="A64" s="92"/>
      <c r="B64" s="92"/>
      <c r="C64" s="113">
        <v>1</v>
      </c>
      <c r="D64" s="78" t="s">
        <v>150</v>
      </c>
      <c r="E64" s="99">
        <v>80</v>
      </c>
      <c r="F64" s="11">
        <v>1</v>
      </c>
      <c r="G64" s="11" t="s">
        <v>151</v>
      </c>
      <c r="H64" s="29">
        <v>0.4</v>
      </c>
      <c r="I64" s="49">
        <v>1</v>
      </c>
      <c r="J64" s="49" t="s">
        <v>152</v>
      </c>
      <c r="K64" s="11" t="s">
        <v>156</v>
      </c>
      <c r="L64" s="22">
        <v>167.68</v>
      </c>
      <c r="M64" s="22">
        <v>16.98</v>
      </c>
      <c r="N64" s="11">
        <v>135.84</v>
      </c>
      <c r="O64" s="57" t="s">
        <v>263</v>
      </c>
      <c r="P64" s="58"/>
      <c r="Q64" s="59"/>
    </row>
    <row r="65" spans="1:17" s="1" customFormat="1" ht="30" customHeight="1">
      <c r="A65" s="92"/>
      <c r="B65" s="92"/>
      <c r="C65" s="114"/>
      <c r="D65" s="79"/>
      <c r="E65" s="100"/>
      <c r="F65" s="49">
        <v>2</v>
      </c>
      <c r="G65" s="51" t="s">
        <v>154</v>
      </c>
      <c r="H65" s="29">
        <v>0.88</v>
      </c>
      <c r="I65" s="67"/>
      <c r="J65" s="67"/>
      <c r="K65" s="1" t="s">
        <v>228</v>
      </c>
      <c r="L65" s="22">
        <v>75.489999999999995</v>
      </c>
      <c r="M65" s="22">
        <v>7.64</v>
      </c>
      <c r="N65" s="11">
        <v>61.15</v>
      </c>
      <c r="O65" s="60"/>
      <c r="P65" s="61"/>
      <c r="Q65" s="62"/>
    </row>
    <row r="66" spans="1:17" s="1" customFormat="1" ht="27.95" customHeight="1">
      <c r="A66" s="92"/>
      <c r="B66" s="92"/>
      <c r="C66" s="114"/>
      <c r="D66" s="79"/>
      <c r="E66" s="100"/>
      <c r="F66" s="50"/>
      <c r="G66" s="52"/>
      <c r="H66" s="29">
        <v>0.86</v>
      </c>
      <c r="I66" s="67"/>
      <c r="J66" s="67"/>
      <c r="K66" s="11" t="s">
        <v>157</v>
      </c>
      <c r="L66" s="22">
        <v>39.4</v>
      </c>
      <c r="M66" s="22">
        <v>3.99</v>
      </c>
      <c r="N66" s="22">
        <v>31.92</v>
      </c>
      <c r="O66" s="60"/>
      <c r="P66" s="61"/>
      <c r="Q66" s="62"/>
    </row>
    <row r="67" spans="1:17" s="1" customFormat="1" ht="27.95" customHeight="1">
      <c r="A67" s="92"/>
      <c r="B67" s="92"/>
      <c r="C67" s="114"/>
      <c r="D67" s="79"/>
      <c r="E67" s="100"/>
      <c r="F67" s="46">
        <v>3</v>
      </c>
      <c r="G67" s="53" t="s">
        <v>155</v>
      </c>
      <c r="H67" s="28">
        <v>0.99919999999999998</v>
      </c>
      <c r="I67" s="67"/>
      <c r="J67" s="67"/>
      <c r="K67" s="11" t="s">
        <v>153</v>
      </c>
      <c r="L67" s="22">
        <v>8.58</v>
      </c>
      <c r="M67" s="22">
        <v>0.86899999999999999</v>
      </c>
      <c r="N67" s="11">
        <v>6.95</v>
      </c>
      <c r="O67" s="60"/>
      <c r="P67" s="61"/>
      <c r="Q67" s="62"/>
    </row>
    <row r="68" spans="1:17" s="1" customFormat="1" ht="27.95" customHeight="1">
      <c r="A68" s="92"/>
      <c r="B68" s="92"/>
      <c r="C68" s="114"/>
      <c r="D68" s="79"/>
      <c r="E68" s="100"/>
      <c r="F68" s="46"/>
      <c r="G68" s="53"/>
      <c r="H68" s="28">
        <v>0.9</v>
      </c>
      <c r="I68" s="67"/>
      <c r="J68" s="67"/>
      <c r="K68" s="11" t="s">
        <v>158</v>
      </c>
      <c r="L68" s="22">
        <v>0.01</v>
      </c>
      <c r="M68" s="22">
        <v>1E-3</v>
      </c>
      <c r="N68" s="22">
        <v>8.0000000000000002E-3</v>
      </c>
      <c r="O68" s="60"/>
      <c r="P68" s="61"/>
      <c r="Q68" s="62"/>
    </row>
    <row r="69" spans="1:17" s="1" customFormat="1" ht="27.95" customHeight="1">
      <c r="A69" s="92"/>
      <c r="B69" s="92"/>
      <c r="C69" s="114"/>
      <c r="D69" s="79"/>
      <c r="E69" s="100"/>
      <c r="F69" s="46"/>
      <c r="G69" s="53"/>
      <c r="H69" s="28">
        <v>0.95</v>
      </c>
      <c r="I69" s="67"/>
      <c r="J69" s="67"/>
      <c r="K69" s="11" t="s">
        <v>159</v>
      </c>
      <c r="L69" s="22">
        <v>8.9999999999999998E-4</v>
      </c>
      <c r="M69" s="22">
        <v>9.0000000000000006E-5</v>
      </c>
      <c r="N69" s="22">
        <v>6.9999999999999999E-4</v>
      </c>
      <c r="O69" s="60"/>
      <c r="P69" s="61"/>
      <c r="Q69" s="62"/>
    </row>
    <row r="70" spans="1:17" s="1" customFormat="1" ht="27.95" customHeight="1">
      <c r="A70" s="92"/>
      <c r="B70" s="92"/>
      <c r="C70" s="114"/>
      <c r="D70" s="79"/>
      <c r="E70" s="100"/>
      <c r="F70" s="46"/>
      <c r="G70" s="53"/>
      <c r="H70" s="28">
        <v>0.99</v>
      </c>
      <c r="I70" s="67"/>
      <c r="J70" s="67"/>
      <c r="K70" s="11" t="s">
        <v>160</v>
      </c>
      <c r="L70" s="22">
        <v>1.9E-2</v>
      </c>
      <c r="M70" s="22">
        <v>1.9E-3</v>
      </c>
      <c r="N70" s="22">
        <v>1.52E-2</v>
      </c>
      <c r="O70" s="60"/>
      <c r="P70" s="61"/>
      <c r="Q70" s="62"/>
    </row>
    <row r="71" spans="1:17" s="1" customFormat="1" ht="27.95" customHeight="1">
      <c r="A71" s="92"/>
      <c r="B71" s="92"/>
      <c r="C71" s="114"/>
      <c r="D71" s="79"/>
      <c r="E71" s="100"/>
      <c r="F71" s="46"/>
      <c r="G71" s="53"/>
      <c r="H71" s="28">
        <v>0.9</v>
      </c>
      <c r="I71" s="67"/>
      <c r="J71" s="67"/>
      <c r="K71" s="11" t="s">
        <v>161</v>
      </c>
      <c r="L71" s="22">
        <v>2E-3</v>
      </c>
      <c r="M71" s="22">
        <v>2.0000000000000001E-4</v>
      </c>
      <c r="N71" s="22">
        <v>2E-3</v>
      </c>
      <c r="O71" s="60"/>
      <c r="P71" s="61"/>
      <c r="Q71" s="62"/>
    </row>
    <row r="72" spans="1:17" s="1" customFormat="1" ht="27.95" customHeight="1">
      <c r="A72" s="92"/>
      <c r="B72" s="92"/>
      <c r="C72" s="114"/>
      <c r="D72" s="79"/>
      <c r="E72" s="100"/>
      <c r="F72" s="46"/>
      <c r="G72" s="53"/>
      <c r="H72" s="28">
        <v>0.9</v>
      </c>
      <c r="I72" s="67"/>
      <c r="J72" s="67"/>
      <c r="K72" s="11" t="s">
        <v>162</v>
      </c>
      <c r="L72" s="22">
        <v>0.02</v>
      </c>
      <c r="M72" s="22">
        <v>2E-3</v>
      </c>
      <c r="N72" s="22">
        <v>0.02</v>
      </c>
      <c r="O72" s="60"/>
      <c r="P72" s="61"/>
      <c r="Q72" s="62"/>
    </row>
    <row r="73" spans="1:17" s="1" customFormat="1" ht="27.95" customHeight="1">
      <c r="A73" s="92"/>
      <c r="B73" s="92"/>
      <c r="C73" s="114"/>
      <c r="D73" s="79"/>
      <c r="E73" s="100"/>
      <c r="F73" s="46"/>
      <c r="G73" s="53"/>
      <c r="H73" s="28">
        <v>0.98</v>
      </c>
      <c r="I73" s="67"/>
      <c r="J73" s="67"/>
      <c r="K73" s="11" t="s">
        <v>163</v>
      </c>
      <c r="L73" s="22" t="s">
        <v>230</v>
      </c>
      <c r="M73" s="22">
        <v>4.6999999999999999E-9</v>
      </c>
      <c r="N73" s="11">
        <v>3.7E-8</v>
      </c>
      <c r="O73" s="60"/>
      <c r="P73" s="61"/>
      <c r="Q73" s="62"/>
    </row>
    <row r="74" spans="1:17" s="1" customFormat="1" ht="27.95" customHeight="1">
      <c r="A74" s="92"/>
      <c r="B74" s="92"/>
      <c r="C74" s="115"/>
      <c r="D74" s="80"/>
      <c r="E74" s="100"/>
      <c r="F74" s="35"/>
      <c r="G74" s="30"/>
      <c r="H74" s="40"/>
      <c r="I74" s="50"/>
      <c r="J74" s="50"/>
      <c r="K74" s="1" t="s">
        <v>229</v>
      </c>
      <c r="L74" s="22">
        <v>9.8800000000000008</v>
      </c>
      <c r="M74" s="22">
        <v>1</v>
      </c>
      <c r="N74" s="11">
        <v>8</v>
      </c>
      <c r="O74" s="63"/>
      <c r="P74" s="64"/>
      <c r="Q74" s="65"/>
    </row>
    <row r="75" spans="1:17" s="1" customFormat="1" ht="20.100000000000001" customHeight="1">
      <c r="A75" s="92"/>
      <c r="B75" s="95" t="s">
        <v>164</v>
      </c>
      <c r="C75" s="45" t="s">
        <v>136</v>
      </c>
      <c r="D75" s="45"/>
      <c r="E75" s="45" t="s">
        <v>165</v>
      </c>
      <c r="F75" s="45"/>
      <c r="G75" s="45"/>
      <c r="H75" s="45"/>
      <c r="I75" s="45"/>
      <c r="J75" s="45" t="s">
        <v>146</v>
      </c>
      <c r="K75" s="45"/>
      <c r="L75" s="45"/>
      <c r="M75" s="45"/>
      <c r="N75" s="45"/>
      <c r="O75" s="45"/>
      <c r="P75" s="45"/>
      <c r="Q75" s="45"/>
    </row>
    <row r="76" spans="1:17" s="1" customFormat="1" ht="30.75" customHeight="1">
      <c r="A76" s="92"/>
      <c r="B76" s="92"/>
      <c r="C76" s="45"/>
      <c r="D76" s="45"/>
      <c r="E76" s="45"/>
      <c r="F76" s="45"/>
      <c r="G76" s="45"/>
      <c r="H76" s="45"/>
      <c r="I76" s="45"/>
      <c r="J76" s="10" t="s">
        <v>148</v>
      </c>
      <c r="K76" s="12" t="s">
        <v>33</v>
      </c>
      <c r="L76" s="45" t="s">
        <v>149</v>
      </c>
      <c r="M76" s="45"/>
      <c r="N76" s="45"/>
      <c r="O76" s="45"/>
      <c r="P76" s="45"/>
      <c r="Q76" s="45"/>
    </row>
    <row r="77" spans="1:17" s="1" customFormat="1" ht="20.100000000000001" customHeight="1">
      <c r="A77" s="92"/>
      <c r="B77" s="92"/>
      <c r="C77" s="46">
        <v>1</v>
      </c>
      <c r="D77" s="46"/>
      <c r="E77" s="83" t="s">
        <v>231</v>
      </c>
      <c r="F77" s="84"/>
      <c r="G77" s="84"/>
      <c r="H77" s="84"/>
      <c r="I77" s="85"/>
      <c r="J77" s="25" t="s">
        <v>235</v>
      </c>
      <c r="K77" s="22">
        <v>5.8000000000000003E-2</v>
      </c>
      <c r="L77" s="101" t="s">
        <v>192</v>
      </c>
      <c r="M77" s="102"/>
      <c r="N77" s="102"/>
      <c r="O77" s="102"/>
      <c r="P77" s="102"/>
      <c r="Q77" s="103"/>
    </row>
    <row r="78" spans="1:17" s="1" customFormat="1" ht="20.100000000000001" customHeight="1">
      <c r="A78" s="92"/>
      <c r="B78" s="92"/>
      <c r="C78" s="46"/>
      <c r="D78" s="46"/>
      <c r="E78" s="86"/>
      <c r="F78" s="87"/>
      <c r="G78" s="87"/>
      <c r="H78" s="87"/>
      <c r="I78" s="88"/>
      <c r="J78" s="25" t="s">
        <v>234</v>
      </c>
      <c r="K78" s="22">
        <v>2.5999999999999999E-3</v>
      </c>
      <c r="L78" s="104"/>
      <c r="M78" s="105"/>
      <c r="N78" s="105"/>
      <c r="O78" s="105"/>
      <c r="P78" s="105"/>
      <c r="Q78" s="106"/>
    </row>
    <row r="79" spans="1:17" s="1" customFormat="1" ht="20.100000000000001" customHeight="1">
      <c r="A79" s="92"/>
      <c r="B79" s="92"/>
      <c r="C79" s="46">
        <v>2</v>
      </c>
      <c r="D79" s="46"/>
      <c r="E79" s="56" t="s">
        <v>275</v>
      </c>
      <c r="F79" s="46"/>
      <c r="G79" s="46"/>
      <c r="H79" s="46"/>
      <c r="I79" s="46"/>
      <c r="J79" s="25" t="s">
        <v>227</v>
      </c>
      <c r="K79" s="22">
        <v>1.2E-4</v>
      </c>
      <c r="L79" s="107" t="s">
        <v>242</v>
      </c>
      <c r="M79" s="108"/>
      <c r="N79" s="108"/>
      <c r="O79" s="108"/>
      <c r="P79" s="108"/>
      <c r="Q79" s="109"/>
    </row>
    <row r="80" spans="1:17" s="1" customFormat="1" ht="20.100000000000001" customHeight="1">
      <c r="A80" s="93"/>
      <c r="B80" s="93"/>
      <c r="C80" s="46">
        <v>3</v>
      </c>
      <c r="D80" s="46"/>
      <c r="E80" s="56" t="s">
        <v>268</v>
      </c>
      <c r="F80" s="46"/>
      <c r="G80" s="46"/>
      <c r="H80" s="46"/>
      <c r="I80" s="46"/>
      <c r="J80" s="25" t="s">
        <v>243</v>
      </c>
      <c r="K80" s="11">
        <v>1.1999999999999999E-3</v>
      </c>
      <c r="L80" s="110"/>
      <c r="M80" s="111"/>
      <c r="N80" s="111"/>
      <c r="O80" s="111"/>
      <c r="P80" s="111"/>
      <c r="Q80" s="112"/>
    </row>
    <row r="81" spans="1:17" s="1" customFormat="1" ht="20.100000000000001" customHeight="1">
      <c r="A81" s="68" t="s">
        <v>166</v>
      </c>
      <c r="B81" s="68" t="s">
        <v>167</v>
      </c>
      <c r="C81" s="66" t="s">
        <v>36</v>
      </c>
      <c r="D81" s="66" t="s">
        <v>143</v>
      </c>
      <c r="E81" s="45" t="s">
        <v>168</v>
      </c>
      <c r="F81" s="45"/>
      <c r="G81" s="45"/>
      <c r="H81" s="45" t="s">
        <v>144</v>
      </c>
      <c r="I81" s="45"/>
      <c r="J81" s="45"/>
      <c r="K81" s="45" t="s">
        <v>169</v>
      </c>
      <c r="L81" s="45" t="s">
        <v>146</v>
      </c>
      <c r="M81" s="45"/>
      <c r="N81" s="45"/>
      <c r="O81" s="45"/>
      <c r="P81" s="45"/>
      <c r="Q81" s="45"/>
    </row>
    <row r="82" spans="1:17" s="1" customFormat="1" ht="51.75" customHeight="1">
      <c r="A82" s="68"/>
      <c r="B82" s="68"/>
      <c r="C82" s="66"/>
      <c r="D82" s="66"/>
      <c r="E82" s="45"/>
      <c r="F82" s="45"/>
      <c r="G82" s="45"/>
      <c r="H82" s="10" t="s">
        <v>142</v>
      </c>
      <c r="I82" s="10" t="s">
        <v>121</v>
      </c>
      <c r="J82" s="12" t="s">
        <v>37</v>
      </c>
      <c r="K82" s="45"/>
      <c r="L82" s="10" t="s">
        <v>148</v>
      </c>
      <c r="M82" s="12" t="s">
        <v>38</v>
      </c>
      <c r="N82" s="10" t="s">
        <v>39</v>
      </c>
      <c r="O82" s="45" t="s">
        <v>149</v>
      </c>
      <c r="P82" s="45"/>
      <c r="Q82" s="45"/>
    </row>
    <row r="83" spans="1:17" s="1" customFormat="1" ht="20.100000000000001" customHeight="1">
      <c r="A83" s="68"/>
      <c r="B83" s="68"/>
      <c r="C83" s="11"/>
      <c r="D83" s="11"/>
      <c r="E83" s="46"/>
      <c r="F83" s="46"/>
      <c r="G83" s="46"/>
      <c r="H83" s="11"/>
      <c r="I83" s="11"/>
      <c r="J83" s="11"/>
      <c r="K83" s="11"/>
      <c r="L83" s="11"/>
      <c r="M83" s="11"/>
      <c r="N83" s="11"/>
      <c r="O83" s="46"/>
      <c r="P83" s="46"/>
      <c r="Q83" s="46"/>
    </row>
    <row r="84" spans="1:17" s="1" customFormat="1" ht="20.100000000000001" customHeight="1">
      <c r="A84" s="68"/>
      <c r="B84" s="68" t="s">
        <v>170</v>
      </c>
      <c r="C84" s="66" t="s">
        <v>36</v>
      </c>
      <c r="D84" s="66" t="s">
        <v>143</v>
      </c>
      <c r="E84" s="45" t="s">
        <v>144</v>
      </c>
      <c r="F84" s="45"/>
      <c r="G84" s="45"/>
      <c r="H84" s="81" t="s">
        <v>40</v>
      </c>
      <c r="I84" s="45" t="s">
        <v>171</v>
      </c>
      <c r="J84" s="45"/>
      <c r="K84" s="66" t="s">
        <v>172</v>
      </c>
      <c r="L84" s="45" t="s">
        <v>146</v>
      </c>
      <c r="M84" s="45"/>
      <c r="N84" s="45"/>
      <c r="O84" s="45"/>
      <c r="P84" s="45"/>
      <c r="Q84" s="45"/>
    </row>
    <row r="85" spans="1:17" s="1" customFormat="1" ht="28.5" customHeight="1">
      <c r="A85" s="68"/>
      <c r="B85" s="68"/>
      <c r="C85" s="66"/>
      <c r="D85" s="66"/>
      <c r="E85" s="45"/>
      <c r="F85" s="45"/>
      <c r="G85" s="45"/>
      <c r="H85" s="82"/>
      <c r="I85" s="10" t="s">
        <v>121</v>
      </c>
      <c r="J85" s="19" t="s">
        <v>173</v>
      </c>
      <c r="K85" s="66"/>
      <c r="L85" s="10" t="s">
        <v>148</v>
      </c>
      <c r="M85" s="23" t="s">
        <v>249</v>
      </c>
      <c r="N85" s="20" t="s">
        <v>39</v>
      </c>
      <c r="O85" s="45" t="s">
        <v>149</v>
      </c>
      <c r="P85" s="45"/>
      <c r="Q85" s="45"/>
    </row>
    <row r="86" spans="1:17" s="1" customFormat="1" ht="20.100000000000001" customHeight="1">
      <c r="A86" s="68"/>
      <c r="B86" s="68"/>
      <c r="C86" s="46" t="s">
        <v>41</v>
      </c>
      <c r="D86" s="90" t="s">
        <v>288</v>
      </c>
      <c r="E86" s="89" t="s">
        <v>45</v>
      </c>
      <c r="F86" s="58"/>
      <c r="G86" s="59"/>
      <c r="H86" s="49" t="s">
        <v>45</v>
      </c>
      <c r="I86" s="90" t="s">
        <v>194</v>
      </c>
      <c r="J86" s="51" t="s">
        <v>216</v>
      </c>
      <c r="K86" s="51" t="s">
        <v>174</v>
      </c>
      <c r="L86" s="7" t="s">
        <v>23</v>
      </c>
      <c r="M86" s="16">
        <v>13</v>
      </c>
      <c r="N86" s="16">
        <v>0.66600000000000004</v>
      </c>
      <c r="O86" s="96" t="s">
        <v>195</v>
      </c>
      <c r="P86" s="53"/>
      <c r="Q86" s="53"/>
    </row>
    <row r="87" spans="1:17" s="1" customFormat="1" ht="20.100000000000001" customHeight="1">
      <c r="A87" s="68"/>
      <c r="B87" s="68"/>
      <c r="C87" s="46"/>
      <c r="D87" s="77"/>
      <c r="E87" s="60"/>
      <c r="F87" s="61"/>
      <c r="G87" s="62"/>
      <c r="H87" s="67"/>
      <c r="I87" s="77"/>
      <c r="J87" s="77"/>
      <c r="K87" s="77"/>
      <c r="L87" s="7" t="s">
        <v>175</v>
      </c>
      <c r="M87" s="16">
        <v>0.17100000000000001</v>
      </c>
      <c r="N87" s="16">
        <v>0.01</v>
      </c>
      <c r="O87" s="53"/>
      <c r="P87" s="53"/>
      <c r="Q87" s="53"/>
    </row>
    <row r="88" spans="1:17" s="1" customFormat="1" ht="20.100000000000001" customHeight="1">
      <c r="A88" s="68"/>
      <c r="B88" s="68"/>
      <c r="C88" s="46"/>
      <c r="D88" s="77"/>
      <c r="E88" s="60"/>
      <c r="F88" s="61"/>
      <c r="G88" s="62"/>
      <c r="H88" s="67"/>
      <c r="I88" s="77"/>
      <c r="J88" s="77"/>
      <c r="K88" s="77"/>
      <c r="L88" s="7" t="s">
        <v>232</v>
      </c>
      <c r="M88" s="16">
        <v>3.4</v>
      </c>
      <c r="N88" s="16">
        <v>0.17</v>
      </c>
      <c r="O88" s="53"/>
      <c r="P88" s="53"/>
      <c r="Q88" s="53"/>
    </row>
    <row r="89" spans="1:17" s="1" customFormat="1" ht="20.100000000000001" customHeight="1">
      <c r="A89" s="68"/>
      <c r="B89" s="68"/>
      <c r="C89" s="46"/>
      <c r="D89" s="77"/>
      <c r="E89" s="60"/>
      <c r="F89" s="61"/>
      <c r="G89" s="62"/>
      <c r="H89" s="67"/>
      <c r="I89" s="77"/>
      <c r="J89" s="77"/>
      <c r="K89" s="77"/>
      <c r="L89" s="7" t="s">
        <v>176</v>
      </c>
      <c r="M89" s="16">
        <v>36</v>
      </c>
      <c r="N89" s="16">
        <v>2</v>
      </c>
      <c r="O89" s="53"/>
      <c r="P89" s="53"/>
      <c r="Q89" s="53"/>
    </row>
    <row r="90" spans="1:17" s="1" customFormat="1" ht="20.100000000000001" customHeight="1">
      <c r="A90" s="68"/>
      <c r="B90" s="68"/>
      <c r="C90" s="46"/>
      <c r="D90" s="77"/>
      <c r="E90" s="60"/>
      <c r="F90" s="61"/>
      <c r="G90" s="62"/>
      <c r="H90" s="67"/>
      <c r="I90" s="77"/>
      <c r="J90" s="77"/>
      <c r="K90" s="77"/>
      <c r="L90" s="32" t="s">
        <v>250</v>
      </c>
      <c r="M90" s="24">
        <v>2.13</v>
      </c>
      <c r="N90" s="24">
        <v>0.1</v>
      </c>
      <c r="O90" s="53"/>
      <c r="P90" s="53"/>
      <c r="Q90" s="53"/>
    </row>
    <row r="91" spans="1:17" s="1" customFormat="1" ht="20.100000000000001" customHeight="1">
      <c r="A91" s="68"/>
      <c r="B91" s="68"/>
      <c r="C91" s="46"/>
      <c r="D91" s="77"/>
      <c r="E91" s="60"/>
      <c r="F91" s="61"/>
      <c r="G91" s="62"/>
      <c r="H91" s="67"/>
      <c r="I91" s="77"/>
      <c r="J91" s="77"/>
      <c r="K91" s="77"/>
      <c r="L91" s="33" t="s">
        <v>177</v>
      </c>
      <c r="M91" s="24">
        <v>0.09</v>
      </c>
      <c r="N91" s="16">
        <v>3.0000000000000001E-3</v>
      </c>
      <c r="O91" s="53"/>
      <c r="P91" s="53"/>
      <c r="Q91" s="53"/>
    </row>
    <row r="92" spans="1:17" s="1" customFormat="1" ht="20.100000000000001" customHeight="1">
      <c r="A92" s="68"/>
      <c r="B92" s="68"/>
      <c r="C92" s="46"/>
      <c r="D92" s="77"/>
      <c r="E92" s="63"/>
      <c r="F92" s="64"/>
      <c r="G92" s="65"/>
      <c r="H92" s="67"/>
      <c r="I92" s="77"/>
      <c r="J92" s="77"/>
      <c r="K92" s="52"/>
      <c r="L92" s="7" t="s">
        <v>178</v>
      </c>
      <c r="M92" s="98" t="s">
        <v>264</v>
      </c>
      <c r="N92" s="98"/>
      <c r="O92" s="53"/>
      <c r="P92" s="53"/>
      <c r="Q92" s="53"/>
    </row>
    <row r="93" spans="1:17" s="1" customFormat="1" ht="20.100000000000001" customHeight="1">
      <c r="A93" s="68"/>
      <c r="B93" s="68" t="s">
        <v>179</v>
      </c>
      <c r="C93" s="66" t="s">
        <v>142</v>
      </c>
      <c r="D93" s="45" t="s">
        <v>143</v>
      </c>
      <c r="E93" s="45" t="s">
        <v>144</v>
      </c>
      <c r="F93" s="45"/>
      <c r="G93" s="45"/>
      <c r="H93" s="66" t="s">
        <v>40</v>
      </c>
      <c r="I93" s="66"/>
      <c r="J93" s="45" t="s">
        <v>180</v>
      </c>
      <c r="K93" s="45"/>
      <c r="L93" s="45" t="s">
        <v>146</v>
      </c>
      <c r="M93" s="97"/>
      <c r="N93" s="97"/>
      <c r="O93" s="45"/>
      <c r="P93" s="45"/>
      <c r="Q93" s="45"/>
    </row>
    <row r="94" spans="1:17" s="1" customFormat="1" ht="33" customHeight="1">
      <c r="A94" s="68"/>
      <c r="B94" s="68"/>
      <c r="C94" s="66"/>
      <c r="D94" s="45"/>
      <c r="E94" s="45"/>
      <c r="F94" s="45"/>
      <c r="G94" s="45"/>
      <c r="H94" s="66"/>
      <c r="I94" s="66"/>
      <c r="J94" s="10" t="s">
        <v>121</v>
      </c>
      <c r="K94" s="10" t="s">
        <v>181</v>
      </c>
      <c r="L94" s="10" t="s">
        <v>148</v>
      </c>
      <c r="M94" s="12" t="s">
        <v>38</v>
      </c>
      <c r="N94" s="10" t="s">
        <v>39</v>
      </c>
      <c r="O94" s="45" t="s">
        <v>149</v>
      </c>
      <c r="P94" s="45"/>
      <c r="Q94" s="45"/>
    </row>
    <row r="95" spans="1:17" s="1" customFormat="1" ht="20.100000000000001" customHeight="1">
      <c r="A95" s="68"/>
      <c r="B95" s="68"/>
      <c r="C95" s="11"/>
      <c r="D95" s="11"/>
      <c r="E95" s="46"/>
      <c r="F95" s="46"/>
      <c r="G95" s="46"/>
      <c r="H95" s="46"/>
      <c r="I95" s="46"/>
      <c r="J95" s="11"/>
      <c r="K95" s="11"/>
      <c r="L95" s="11"/>
      <c r="M95" s="11"/>
      <c r="N95" s="11"/>
      <c r="O95" s="46"/>
      <c r="P95" s="46"/>
      <c r="Q95" s="46"/>
    </row>
    <row r="96" spans="1:17" s="1" customFormat="1" ht="33" customHeight="1">
      <c r="A96" s="68" t="s">
        <v>182</v>
      </c>
      <c r="B96" s="17" t="s">
        <v>42</v>
      </c>
      <c r="C96" s="45" t="s">
        <v>136</v>
      </c>
      <c r="D96" s="45"/>
      <c r="E96" s="6" t="s">
        <v>121</v>
      </c>
      <c r="F96" s="45" t="s">
        <v>183</v>
      </c>
      <c r="G96" s="45"/>
      <c r="H96" s="45" t="s">
        <v>184</v>
      </c>
      <c r="I96" s="45"/>
      <c r="J96" s="10" t="s">
        <v>185</v>
      </c>
      <c r="K96" s="12" t="s">
        <v>43</v>
      </c>
      <c r="L96" s="10" t="s">
        <v>186</v>
      </c>
      <c r="M96" s="10" t="s">
        <v>187</v>
      </c>
      <c r="N96" s="10" t="s">
        <v>188</v>
      </c>
      <c r="O96" s="45" t="s">
        <v>189</v>
      </c>
      <c r="P96" s="45"/>
      <c r="Q96" s="10" t="s">
        <v>190</v>
      </c>
    </row>
    <row r="97" spans="1:17" s="1" customFormat="1" ht="28.5" customHeight="1">
      <c r="A97" s="68"/>
      <c r="B97" s="95" t="s">
        <v>191</v>
      </c>
      <c r="C97" s="46">
        <v>1</v>
      </c>
      <c r="D97" s="46"/>
      <c r="E97" s="11" t="s">
        <v>196</v>
      </c>
      <c r="F97" s="54" t="s">
        <v>48</v>
      </c>
      <c r="G97" s="55"/>
      <c r="H97" s="46" t="s">
        <v>27</v>
      </c>
      <c r="I97" s="46"/>
      <c r="J97" s="11" t="s">
        <v>27</v>
      </c>
      <c r="K97" s="5">
        <v>33996</v>
      </c>
      <c r="L97" s="27" t="s">
        <v>256</v>
      </c>
      <c r="M97" s="26" t="s">
        <v>257</v>
      </c>
      <c r="N97" s="11" t="s">
        <v>27</v>
      </c>
      <c r="O97" s="46" t="s">
        <v>27</v>
      </c>
      <c r="P97" s="46"/>
      <c r="Q97" s="22" t="s">
        <v>46</v>
      </c>
    </row>
    <row r="98" spans="1:17" s="1" customFormat="1" ht="28.5" customHeight="1">
      <c r="A98" s="68"/>
      <c r="B98" s="92"/>
      <c r="C98" s="54">
        <v>2</v>
      </c>
      <c r="D98" s="55"/>
      <c r="E98" s="22" t="s">
        <v>197</v>
      </c>
      <c r="F98" s="54" t="s">
        <v>198</v>
      </c>
      <c r="G98" s="55"/>
      <c r="H98" s="46" t="s">
        <v>27</v>
      </c>
      <c r="I98" s="46"/>
      <c r="J98" s="11" t="s">
        <v>27</v>
      </c>
      <c r="K98" s="5" t="s">
        <v>251</v>
      </c>
      <c r="L98" s="22" t="s">
        <v>27</v>
      </c>
      <c r="M98" s="30" t="s">
        <v>239</v>
      </c>
      <c r="N98" s="11" t="s">
        <v>27</v>
      </c>
      <c r="O98" s="46" t="s">
        <v>27</v>
      </c>
      <c r="P98" s="46"/>
      <c r="Q98" s="22" t="s">
        <v>46</v>
      </c>
    </row>
    <row r="99" spans="1:17" s="1" customFormat="1" ht="28.5" customHeight="1">
      <c r="A99" s="68"/>
      <c r="B99" s="92"/>
      <c r="C99" s="46">
        <v>3</v>
      </c>
      <c r="D99" s="46"/>
      <c r="E99" s="25" t="s">
        <v>253</v>
      </c>
      <c r="F99" s="47" t="s">
        <v>254</v>
      </c>
      <c r="G99" s="55"/>
      <c r="H99" s="46" t="s">
        <v>27</v>
      </c>
      <c r="I99" s="46"/>
      <c r="J99" s="22" t="s">
        <v>27</v>
      </c>
      <c r="K99" s="5" t="s">
        <v>251</v>
      </c>
      <c r="L99" s="22" t="s">
        <v>27</v>
      </c>
      <c r="M99" s="30" t="s">
        <v>239</v>
      </c>
      <c r="N99" s="22" t="s">
        <v>27</v>
      </c>
      <c r="O99" s="56" t="s">
        <v>238</v>
      </c>
      <c r="P99" s="46"/>
      <c r="Q99" s="22" t="s">
        <v>127</v>
      </c>
    </row>
    <row r="100" spans="1:17" s="1" customFormat="1" ht="28.5" customHeight="1">
      <c r="A100" s="68"/>
      <c r="B100" s="92"/>
      <c r="C100" s="46">
        <v>4</v>
      </c>
      <c r="D100" s="46"/>
      <c r="E100" s="22" t="s">
        <v>199</v>
      </c>
      <c r="F100" s="54" t="s">
        <v>193</v>
      </c>
      <c r="G100" s="55"/>
      <c r="H100" s="46" t="s">
        <v>27</v>
      </c>
      <c r="I100" s="46"/>
      <c r="J100" s="11" t="s">
        <v>27</v>
      </c>
      <c r="K100" s="5">
        <v>1947</v>
      </c>
      <c r="L100" s="11" t="s">
        <v>27</v>
      </c>
      <c r="M100" s="26" t="s">
        <v>258</v>
      </c>
      <c r="N100" s="11" t="s">
        <v>27</v>
      </c>
      <c r="O100" s="56" t="s">
        <v>238</v>
      </c>
      <c r="P100" s="46"/>
      <c r="Q100" s="11" t="s">
        <v>127</v>
      </c>
    </row>
    <row r="101" spans="1:17" s="1" customFormat="1" ht="25.5" customHeight="1">
      <c r="A101" s="68"/>
      <c r="B101" s="68" t="s">
        <v>44</v>
      </c>
      <c r="C101" s="46">
        <v>1</v>
      </c>
      <c r="D101" s="46"/>
      <c r="E101" s="38" t="s">
        <v>276</v>
      </c>
      <c r="F101" s="54" t="s">
        <v>200</v>
      </c>
      <c r="G101" s="55"/>
      <c r="H101" s="54" t="s">
        <v>241</v>
      </c>
      <c r="I101" s="55"/>
      <c r="J101" s="35" t="s">
        <v>270</v>
      </c>
      <c r="K101" s="5" t="s">
        <v>251</v>
      </c>
      <c r="L101" s="13" t="s">
        <v>213</v>
      </c>
      <c r="M101" s="26" t="s">
        <v>260</v>
      </c>
      <c r="N101" s="11" t="s">
        <v>27</v>
      </c>
      <c r="O101" s="46" t="s">
        <v>27</v>
      </c>
      <c r="P101" s="46"/>
      <c r="Q101" s="11" t="s">
        <v>46</v>
      </c>
    </row>
    <row r="102" spans="1:17" s="1" customFormat="1" ht="25.5" customHeight="1">
      <c r="A102" s="68"/>
      <c r="B102" s="68"/>
      <c r="C102" s="54">
        <v>2</v>
      </c>
      <c r="D102" s="55"/>
      <c r="E102" s="38" t="s">
        <v>277</v>
      </c>
      <c r="F102" s="47" t="s">
        <v>281</v>
      </c>
      <c r="G102" s="55"/>
      <c r="H102" s="54" t="s">
        <v>280</v>
      </c>
      <c r="I102" s="55"/>
      <c r="J102" s="43" t="s">
        <v>279</v>
      </c>
      <c r="K102" s="5" t="s">
        <v>251</v>
      </c>
      <c r="L102" s="44" t="s">
        <v>213</v>
      </c>
      <c r="M102" s="43" t="s">
        <v>287</v>
      </c>
      <c r="N102" s="43" t="s">
        <v>278</v>
      </c>
      <c r="O102" s="46" t="s">
        <v>27</v>
      </c>
      <c r="P102" s="46"/>
      <c r="Q102" s="43" t="s">
        <v>46</v>
      </c>
    </row>
    <row r="103" spans="1:17" s="1" customFormat="1" ht="25.5" customHeight="1">
      <c r="A103" s="68"/>
      <c r="B103" s="68"/>
      <c r="C103" s="54">
        <v>3</v>
      </c>
      <c r="D103" s="55"/>
      <c r="E103" s="38" t="s">
        <v>282</v>
      </c>
      <c r="F103" s="47" t="s">
        <v>283</v>
      </c>
      <c r="G103" s="55"/>
      <c r="H103" s="54" t="s">
        <v>280</v>
      </c>
      <c r="I103" s="55"/>
      <c r="J103" s="43" t="s">
        <v>279</v>
      </c>
      <c r="K103" s="5" t="s">
        <v>251</v>
      </c>
      <c r="L103" s="44" t="s">
        <v>213</v>
      </c>
      <c r="M103" s="43" t="s">
        <v>287</v>
      </c>
      <c r="N103" s="43" t="s">
        <v>278</v>
      </c>
      <c r="O103" s="46" t="s">
        <v>27</v>
      </c>
      <c r="P103" s="46"/>
      <c r="Q103" s="43" t="s">
        <v>46</v>
      </c>
    </row>
    <row r="104" spans="1:17" s="1" customFormat="1" ht="25.5" customHeight="1">
      <c r="A104" s="68"/>
      <c r="B104" s="68"/>
      <c r="C104" s="54">
        <v>4</v>
      </c>
      <c r="D104" s="55"/>
      <c r="E104" s="38" t="s">
        <v>284</v>
      </c>
      <c r="F104" s="47" t="s">
        <v>286</v>
      </c>
      <c r="G104" s="55"/>
      <c r="H104" s="54" t="s">
        <v>201</v>
      </c>
      <c r="I104" s="55"/>
      <c r="J104" s="43" t="s">
        <v>285</v>
      </c>
      <c r="K104" s="5" t="s">
        <v>251</v>
      </c>
      <c r="L104" s="44" t="s">
        <v>213</v>
      </c>
      <c r="M104" s="43" t="s">
        <v>287</v>
      </c>
      <c r="N104" s="43" t="s">
        <v>278</v>
      </c>
      <c r="O104" s="46" t="s">
        <v>27</v>
      </c>
      <c r="P104" s="46"/>
      <c r="Q104" s="43" t="s">
        <v>46</v>
      </c>
    </row>
    <row r="105" spans="1:17" s="1" customFormat="1" ht="25.5" customHeight="1">
      <c r="A105" s="68"/>
      <c r="B105" s="68"/>
      <c r="C105" s="54">
        <v>5</v>
      </c>
      <c r="D105" s="55"/>
      <c r="E105" s="22" t="s">
        <v>202</v>
      </c>
      <c r="F105" s="54" t="s">
        <v>203</v>
      </c>
      <c r="G105" s="55"/>
      <c r="H105" s="54" t="s">
        <v>241</v>
      </c>
      <c r="I105" s="55"/>
      <c r="J105" s="11" t="s">
        <v>204</v>
      </c>
      <c r="K105" s="5" t="s">
        <v>251</v>
      </c>
      <c r="L105" s="13" t="s">
        <v>213</v>
      </c>
      <c r="M105" s="41" t="s">
        <v>274</v>
      </c>
      <c r="N105" s="11" t="s">
        <v>27</v>
      </c>
      <c r="O105" s="46" t="s">
        <v>27</v>
      </c>
      <c r="P105" s="46"/>
      <c r="Q105" s="11" t="s">
        <v>46</v>
      </c>
    </row>
    <row r="106" spans="1:17" s="1" customFormat="1" ht="25.5" customHeight="1">
      <c r="A106" s="68"/>
      <c r="B106" s="68"/>
      <c r="C106" s="54">
        <v>6</v>
      </c>
      <c r="D106" s="55"/>
      <c r="E106" s="22" t="s">
        <v>205</v>
      </c>
      <c r="F106" s="54" t="s">
        <v>206</v>
      </c>
      <c r="G106" s="55"/>
      <c r="H106" s="54" t="s">
        <v>201</v>
      </c>
      <c r="I106" s="55"/>
      <c r="J106" s="11" t="s">
        <v>207</v>
      </c>
      <c r="K106" s="5" t="s">
        <v>251</v>
      </c>
      <c r="L106" s="13" t="s">
        <v>213</v>
      </c>
      <c r="M106" s="41" t="s">
        <v>274</v>
      </c>
      <c r="N106" s="11" t="s">
        <v>27</v>
      </c>
      <c r="O106" s="46" t="s">
        <v>27</v>
      </c>
      <c r="P106" s="46"/>
      <c r="Q106" s="11" t="s">
        <v>46</v>
      </c>
    </row>
    <row r="107" spans="1:17" s="1" customFormat="1" ht="25.5" customHeight="1">
      <c r="A107" s="68"/>
      <c r="B107" s="68"/>
      <c r="C107" s="54">
        <v>7</v>
      </c>
      <c r="D107" s="55"/>
      <c r="E107" s="22" t="s">
        <v>208</v>
      </c>
      <c r="F107" s="54" t="s">
        <v>209</v>
      </c>
      <c r="G107" s="55"/>
      <c r="H107" s="54" t="s">
        <v>201</v>
      </c>
      <c r="I107" s="55"/>
      <c r="J107" s="22" t="s">
        <v>252</v>
      </c>
      <c r="K107" s="5" t="s">
        <v>251</v>
      </c>
      <c r="L107" s="13" t="s">
        <v>213</v>
      </c>
      <c r="M107" s="26" t="s">
        <v>261</v>
      </c>
      <c r="N107" s="11" t="s">
        <v>27</v>
      </c>
      <c r="O107" s="46" t="s">
        <v>27</v>
      </c>
      <c r="P107" s="46"/>
      <c r="Q107" s="11" t="s">
        <v>46</v>
      </c>
    </row>
    <row r="108" spans="1:17" s="1" customFormat="1" ht="25.5" customHeight="1">
      <c r="A108" s="68"/>
      <c r="B108" s="68"/>
      <c r="C108" s="54">
        <v>8</v>
      </c>
      <c r="D108" s="55"/>
      <c r="E108" s="35" t="s">
        <v>210</v>
      </c>
      <c r="F108" s="54" t="s">
        <v>48</v>
      </c>
      <c r="G108" s="55"/>
      <c r="H108" s="54" t="s">
        <v>201</v>
      </c>
      <c r="I108" s="55"/>
      <c r="J108" s="35" t="s">
        <v>211</v>
      </c>
      <c r="K108" s="5">
        <v>5670</v>
      </c>
      <c r="L108" s="34" t="s">
        <v>213</v>
      </c>
      <c r="M108" s="35" t="s">
        <v>259</v>
      </c>
      <c r="N108" s="35" t="s">
        <v>27</v>
      </c>
      <c r="O108" s="56" t="s">
        <v>240</v>
      </c>
      <c r="P108" s="46"/>
      <c r="Q108" s="35" t="s">
        <v>127</v>
      </c>
    </row>
    <row r="109" spans="1:17" s="1" customFormat="1" ht="25.5" customHeight="1">
      <c r="A109" s="68"/>
      <c r="B109" s="68"/>
      <c r="C109" s="46">
        <v>9</v>
      </c>
      <c r="D109" s="46"/>
      <c r="E109" s="35" t="s">
        <v>212</v>
      </c>
      <c r="F109" s="54" t="s">
        <v>193</v>
      </c>
      <c r="G109" s="55"/>
      <c r="H109" s="54" t="s">
        <v>201</v>
      </c>
      <c r="I109" s="55"/>
      <c r="J109" s="35" t="s">
        <v>271</v>
      </c>
      <c r="K109" s="5" t="s">
        <v>251</v>
      </c>
      <c r="L109" s="34" t="s">
        <v>213</v>
      </c>
      <c r="M109" s="35" t="s">
        <v>262</v>
      </c>
      <c r="N109" s="35" t="s">
        <v>27</v>
      </c>
      <c r="O109" s="46" t="s">
        <v>27</v>
      </c>
      <c r="P109" s="46"/>
      <c r="Q109" s="35" t="s">
        <v>46</v>
      </c>
    </row>
    <row r="110" spans="1:17" s="1" customFormat="1" ht="25.5" customHeight="1">
      <c r="A110" s="68"/>
      <c r="B110" s="68"/>
      <c r="C110" s="54">
        <v>10</v>
      </c>
      <c r="D110" s="55"/>
      <c r="E110" s="36" t="s">
        <v>266</v>
      </c>
      <c r="F110" s="47" t="s">
        <v>269</v>
      </c>
      <c r="G110" s="48"/>
      <c r="H110" s="54" t="s">
        <v>201</v>
      </c>
      <c r="I110" s="55"/>
      <c r="J110" s="35" t="s">
        <v>273</v>
      </c>
      <c r="K110" s="42">
        <v>18</v>
      </c>
      <c r="L110" s="13" t="s">
        <v>213</v>
      </c>
      <c r="M110" s="41" t="s">
        <v>274</v>
      </c>
      <c r="N110" s="11" t="s">
        <v>27</v>
      </c>
      <c r="O110" s="56" t="s">
        <v>265</v>
      </c>
      <c r="P110" s="46"/>
      <c r="Q110" s="35" t="s">
        <v>46</v>
      </c>
    </row>
    <row r="111" spans="1:17" s="1" customFormat="1" ht="25.5" customHeight="1">
      <c r="A111" s="68"/>
      <c r="B111" s="68"/>
      <c r="C111" s="46">
        <v>11</v>
      </c>
      <c r="D111" s="46"/>
      <c r="E111" s="34" t="s">
        <v>267</v>
      </c>
      <c r="F111" s="47" t="s">
        <v>269</v>
      </c>
      <c r="G111" s="48"/>
      <c r="H111" s="54" t="s">
        <v>201</v>
      </c>
      <c r="I111" s="55"/>
      <c r="J111" s="35" t="s">
        <v>272</v>
      </c>
      <c r="K111" s="5">
        <v>0.2</v>
      </c>
      <c r="L111" s="13" t="s">
        <v>213</v>
      </c>
      <c r="M111" s="41" t="s">
        <v>274</v>
      </c>
      <c r="N111" s="11" t="s">
        <v>27</v>
      </c>
      <c r="O111" s="46" t="s">
        <v>27</v>
      </c>
      <c r="P111" s="46"/>
      <c r="Q111" s="11" t="s">
        <v>46</v>
      </c>
    </row>
  </sheetData>
  <mergeCells count="413">
    <mergeCell ref="C102:D102"/>
    <mergeCell ref="C103:D103"/>
    <mergeCell ref="C104:D104"/>
    <mergeCell ref="F102:G102"/>
    <mergeCell ref="F103:G103"/>
    <mergeCell ref="F104:G104"/>
    <mergeCell ref="O102:P102"/>
    <mergeCell ref="O103:P103"/>
    <mergeCell ref="O104:P104"/>
    <mergeCell ref="H102:I102"/>
    <mergeCell ref="H103:I103"/>
    <mergeCell ref="H104:I104"/>
    <mergeCell ref="H107:I107"/>
    <mergeCell ref="H110:I110"/>
    <mergeCell ref="O105:P105"/>
    <mergeCell ref="O106:P106"/>
    <mergeCell ref="O107:P107"/>
    <mergeCell ref="O110:P110"/>
    <mergeCell ref="C105:D105"/>
    <mergeCell ref="C106:D106"/>
    <mergeCell ref="C107:D107"/>
    <mergeCell ref="C110:D110"/>
    <mergeCell ref="F105:G105"/>
    <mergeCell ref="F106:G106"/>
    <mergeCell ref="F107:G107"/>
    <mergeCell ref="F110:G110"/>
    <mergeCell ref="B1:Q1"/>
    <mergeCell ref="A3:D3"/>
    <mergeCell ref="E3:I3"/>
    <mergeCell ref="K3:M3"/>
    <mergeCell ref="N3:O3"/>
    <mergeCell ref="P3:Q3"/>
    <mergeCell ref="B4:D4"/>
    <mergeCell ref="E4:I4"/>
    <mergeCell ref="B5:D5"/>
    <mergeCell ref="E5:I5"/>
    <mergeCell ref="J4:K6"/>
    <mergeCell ref="L4:Q6"/>
    <mergeCell ref="J9:K9"/>
    <mergeCell ref="L9:Q9"/>
    <mergeCell ref="B6:D6"/>
    <mergeCell ref="E6:I6"/>
    <mergeCell ref="B7:D7"/>
    <mergeCell ref="E7:I7"/>
    <mergeCell ref="J7:K7"/>
    <mergeCell ref="L7:Q7"/>
    <mergeCell ref="B10:D10"/>
    <mergeCell ref="E10:I10"/>
    <mergeCell ref="J10:K10"/>
    <mergeCell ref="L10:Q10"/>
    <mergeCell ref="B8:D8"/>
    <mergeCell ref="E8:I8"/>
    <mergeCell ref="J8:K8"/>
    <mergeCell ref="L8:Q8"/>
    <mergeCell ref="B9:D9"/>
    <mergeCell ref="E9:I9"/>
    <mergeCell ref="B11:D11"/>
    <mergeCell ref="E11:F11"/>
    <mergeCell ref="H11:I11"/>
    <mergeCell ref="J11:K11"/>
    <mergeCell ref="L11:Q11"/>
    <mergeCell ref="B12:D12"/>
    <mergeCell ref="E12:I12"/>
    <mergeCell ref="J12:K12"/>
    <mergeCell ref="L12:Q12"/>
    <mergeCell ref="B13:D13"/>
    <mergeCell ref="E13:I13"/>
    <mergeCell ref="J13:K13"/>
    <mergeCell ref="L13:Q13"/>
    <mergeCell ref="B14:D14"/>
    <mergeCell ref="H14:I14"/>
    <mergeCell ref="M14:Q14"/>
    <mergeCell ref="B15:D15"/>
    <mergeCell ref="H15:I15"/>
    <mergeCell ref="O15:Q15"/>
    <mergeCell ref="B16:D16"/>
    <mergeCell ref="E16:I16"/>
    <mergeCell ref="J16:K16"/>
    <mergeCell ref="L16:M16"/>
    <mergeCell ref="O16:Q16"/>
    <mergeCell ref="H17:I17"/>
    <mergeCell ref="L17:M17"/>
    <mergeCell ref="O17:Q17"/>
    <mergeCell ref="B20:D20"/>
    <mergeCell ref="E20:F20"/>
    <mergeCell ref="H20:I20"/>
    <mergeCell ref="K18:K20"/>
    <mergeCell ref="G18:G19"/>
    <mergeCell ref="B21:D21"/>
    <mergeCell ref="E21:I21"/>
    <mergeCell ref="L21:Q21"/>
    <mergeCell ref="E22:F22"/>
    <mergeCell ref="H22:O22"/>
    <mergeCell ref="H23:I23"/>
    <mergeCell ref="J23:K23"/>
    <mergeCell ref="L23:M23"/>
    <mergeCell ref="N23:O23"/>
    <mergeCell ref="J17:J21"/>
    <mergeCell ref="N18:N20"/>
    <mergeCell ref="B22:D23"/>
    <mergeCell ref="B17:D19"/>
    <mergeCell ref="E17:F19"/>
    <mergeCell ref="H18:I19"/>
    <mergeCell ref="O18:Q20"/>
    <mergeCell ref="P22:Q23"/>
    <mergeCell ref="C24:D24"/>
    <mergeCell ref="H24:I24"/>
    <mergeCell ref="J24:K24"/>
    <mergeCell ref="L24:M24"/>
    <mergeCell ref="N24:O24"/>
    <mergeCell ref="P24:Q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L77:Q78"/>
    <mergeCell ref="L79:Q80"/>
    <mergeCell ref="C45:D45"/>
    <mergeCell ref="H45:I45"/>
    <mergeCell ref="J45:K45"/>
    <mergeCell ref="L45:M45"/>
    <mergeCell ref="N45:O45"/>
    <mergeCell ref="P45:Q45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F56:G56"/>
    <mergeCell ref="H56:I56"/>
    <mergeCell ref="C64:C74"/>
    <mergeCell ref="O86:Q92"/>
    <mergeCell ref="C93:C94"/>
    <mergeCell ref="J93:K93"/>
    <mergeCell ref="L93:Q93"/>
    <mergeCell ref="O94:Q94"/>
    <mergeCell ref="D86:D92"/>
    <mergeCell ref="M92:N92"/>
    <mergeCell ref="J86:J92"/>
    <mergeCell ref="O63:Q63"/>
    <mergeCell ref="J75:Q75"/>
    <mergeCell ref="L76:Q76"/>
    <mergeCell ref="H81:J81"/>
    <mergeCell ref="L81:Q81"/>
    <mergeCell ref="O82:Q82"/>
    <mergeCell ref="E83:G83"/>
    <mergeCell ref="O83:Q83"/>
    <mergeCell ref="I84:J84"/>
    <mergeCell ref="L84:Q84"/>
    <mergeCell ref="E62:E63"/>
    <mergeCell ref="E64:E74"/>
    <mergeCell ref="F62:G62"/>
    <mergeCell ref="I62:J62"/>
    <mergeCell ref="K62:Q62"/>
    <mergeCell ref="E80:I80"/>
    <mergeCell ref="O98:P98"/>
    <mergeCell ref="C99:D99"/>
    <mergeCell ref="F99:G99"/>
    <mergeCell ref="H99:I99"/>
    <mergeCell ref="O99:P99"/>
    <mergeCell ref="O95:Q95"/>
    <mergeCell ref="C96:D96"/>
    <mergeCell ref="F96:G96"/>
    <mergeCell ref="H96:I96"/>
    <mergeCell ref="O96:P96"/>
    <mergeCell ref="O111:P111"/>
    <mergeCell ref="A4:A16"/>
    <mergeCell ref="A17:A21"/>
    <mergeCell ref="A22:A45"/>
    <mergeCell ref="A62:A80"/>
    <mergeCell ref="A81:A95"/>
    <mergeCell ref="A96:A111"/>
    <mergeCell ref="B24:B34"/>
    <mergeCell ref="B35:B45"/>
    <mergeCell ref="B62:B74"/>
    <mergeCell ref="B75:B80"/>
    <mergeCell ref="B81:B83"/>
    <mergeCell ref="B84:B92"/>
    <mergeCell ref="B93:B95"/>
    <mergeCell ref="B97:B100"/>
    <mergeCell ref="B101:B111"/>
    <mergeCell ref="C62:C63"/>
    <mergeCell ref="O97:P97"/>
    <mergeCell ref="O100:P100"/>
    <mergeCell ref="C101:D101"/>
    <mergeCell ref="F101:G101"/>
    <mergeCell ref="H101:I101"/>
    <mergeCell ref="O101:P101"/>
    <mergeCell ref="C98:D98"/>
    <mergeCell ref="E86:G92"/>
    <mergeCell ref="D61:E61"/>
    <mergeCell ref="F61:G61"/>
    <mergeCell ref="H61:I61"/>
    <mergeCell ref="C100:D100"/>
    <mergeCell ref="H100:I100"/>
    <mergeCell ref="H105:I105"/>
    <mergeCell ref="H106:I106"/>
    <mergeCell ref="C48:E48"/>
    <mergeCell ref="F48:G48"/>
    <mergeCell ref="C49:E49"/>
    <mergeCell ref="F49:G49"/>
    <mergeCell ref="C50:E50"/>
    <mergeCell ref="I86:I92"/>
    <mergeCell ref="F98:G98"/>
    <mergeCell ref="F100:G100"/>
    <mergeCell ref="H98:I98"/>
    <mergeCell ref="E93:G94"/>
    <mergeCell ref="H93:I94"/>
    <mergeCell ref="D93:D94"/>
    <mergeCell ref="D55:E55"/>
    <mergeCell ref="F55:G55"/>
    <mergeCell ref="H55:I55"/>
    <mergeCell ref="D56:E56"/>
    <mergeCell ref="C81:C82"/>
    <mergeCell ref="C84:C85"/>
    <mergeCell ref="F53:G53"/>
    <mergeCell ref="J61:K61"/>
    <mergeCell ref="K81:K82"/>
    <mergeCell ref="K84:K85"/>
    <mergeCell ref="K86:K92"/>
    <mergeCell ref="D62:D63"/>
    <mergeCell ref="D64:D74"/>
    <mergeCell ref="H84:H85"/>
    <mergeCell ref="H86:H92"/>
    <mergeCell ref="E84:G85"/>
    <mergeCell ref="E81:G82"/>
    <mergeCell ref="D81:D82"/>
    <mergeCell ref="D84:D85"/>
    <mergeCell ref="E77:I78"/>
    <mergeCell ref="C77:D78"/>
    <mergeCell ref="C80:D80"/>
    <mergeCell ref="E79:I79"/>
    <mergeCell ref="C79:D79"/>
    <mergeCell ref="J57:K57"/>
    <mergeCell ref="J58:K58"/>
    <mergeCell ref="J59:K59"/>
    <mergeCell ref="J60:K60"/>
    <mergeCell ref="H44:I44"/>
    <mergeCell ref="J44:K44"/>
    <mergeCell ref="L44:M44"/>
    <mergeCell ref="N44:O44"/>
    <mergeCell ref="P44:Q44"/>
    <mergeCell ref="J46:J47"/>
    <mergeCell ref="L54:Q54"/>
    <mergeCell ref="J55:K55"/>
    <mergeCell ref="J56:K56"/>
    <mergeCell ref="M46:Q47"/>
    <mergeCell ref="A46:B53"/>
    <mergeCell ref="J64:J74"/>
    <mergeCell ref="C54:K54"/>
    <mergeCell ref="H46:H47"/>
    <mergeCell ref="C52:E52"/>
    <mergeCell ref="F52:G52"/>
    <mergeCell ref="C53:E53"/>
    <mergeCell ref="C51:E51"/>
    <mergeCell ref="F51:G51"/>
    <mergeCell ref="K46:K47"/>
    <mergeCell ref="C46:E47"/>
    <mergeCell ref="F46:G47"/>
    <mergeCell ref="A54:B61"/>
    <mergeCell ref="D57:E57"/>
    <mergeCell ref="D58:E58"/>
    <mergeCell ref="F50:G50"/>
    <mergeCell ref="O64:Q74"/>
    <mergeCell ref="L46:L47"/>
    <mergeCell ref="I64:I74"/>
    <mergeCell ref="I46:I47"/>
    <mergeCell ref="M51:Q51"/>
    <mergeCell ref="M52:Q52"/>
    <mergeCell ref="M53:Q53"/>
    <mergeCell ref="D59:E59"/>
    <mergeCell ref="D60:E60"/>
    <mergeCell ref="F57:G57"/>
    <mergeCell ref="F58:G58"/>
    <mergeCell ref="F59:G59"/>
    <mergeCell ref="F60:G60"/>
    <mergeCell ref="H57:I57"/>
    <mergeCell ref="H58:I58"/>
    <mergeCell ref="H59:I59"/>
    <mergeCell ref="H60:I60"/>
    <mergeCell ref="M48:Q48"/>
    <mergeCell ref="M49:Q49"/>
    <mergeCell ref="M50:Q50"/>
    <mergeCell ref="O85:Q85"/>
    <mergeCell ref="E75:I76"/>
    <mergeCell ref="C75:D76"/>
    <mergeCell ref="C111:D111"/>
    <mergeCell ref="F111:G111"/>
    <mergeCell ref="F65:F66"/>
    <mergeCell ref="G65:G66"/>
    <mergeCell ref="G67:G73"/>
    <mergeCell ref="F67:F73"/>
    <mergeCell ref="C108:D108"/>
    <mergeCell ref="F108:G108"/>
    <mergeCell ref="H108:I108"/>
    <mergeCell ref="O108:P108"/>
    <mergeCell ref="C109:D109"/>
    <mergeCell ref="F109:G109"/>
    <mergeCell ref="H109:I109"/>
    <mergeCell ref="O109:P109"/>
    <mergeCell ref="H111:I111"/>
    <mergeCell ref="C86:C92"/>
    <mergeCell ref="C97:D97"/>
    <mergeCell ref="F97:G97"/>
    <mergeCell ref="H97:I97"/>
    <mergeCell ref="E95:G95"/>
    <mergeCell ref="H95:I95"/>
  </mergeCells>
  <phoneticPr fontId="14" type="noConversion"/>
  <dataValidations count="8">
    <dataValidation type="decimal" allowBlank="1" showInputMessage="1" showErrorMessage="1" sqref="N74 M73:N73 N67 N64:N65 K77:K78">
      <formula1>0</formula1>
      <formula2>999999</formula2>
    </dataValidation>
    <dataValidation type="list" allowBlank="1" showInputMessage="1" showErrorMessage="1" sqref="K48:K53 Q97:Q111">
      <formula1>"是,否"</formula1>
    </dataValidation>
    <dataValidation type="list" allowBlank="1" showInputMessage="1" showErrorMessage="1" sqref="E9:I9">
      <formula1>"新建（迁建）,改扩建,技术改造"</formula1>
    </dataValidation>
    <dataValidation type="list" allowBlank="1" showInputMessage="1" showErrorMessage="1" sqref="H11:I11">
      <formula1>"重点管理,简化管理,登记管理,/"</formula1>
    </dataValidation>
    <dataValidation type="list" allowBlank="1" showInputMessage="1" showErrorMessage="1" sqref="L11:Q11">
      <formula1>"新申项目,不予批准后再次申报项目,超5年重新申报项目,重大变动项目"</formula1>
    </dataValidation>
    <dataValidation type="list" allowBlank="1" showInputMessage="1" showErrorMessage="1" sqref="E12:I12">
      <formula1>"不需开展,已开展并通过审查,已开展未经过审查,未开展"</formula1>
    </dataValidation>
    <dataValidation allowBlank="1" showInputMessage="1" showErrorMessage="1" promptTitle="提示" prompt="输入格式为：999.9999999。&#10;暂不支持“度分秒”格式输入" sqref="K15 M15 F14:F15 H14:I15"/>
    <dataValidation type="list" allowBlank="1" showInputMessage="1" showErrorMessage="1" sqref="Q56:Q61 H56:I61">
      <formula1>"万吨/年,万立方米/年"</formula1>
    </dataValidation>
  </dataValidations>
  <pageMargins left="0.7" right="0.7" top="0.75" bottom="0.75" header="0.3" footer="0.3"/>
  <pageSetup paperSize="9" scale="5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2021-02-24T05:40:00Z</cp:lastPrinted>
  <dcterms:created xsi:type="dcterms:W3CDTF">2021-02-23T06:55:00Z</dcterms:created>
  <dcterms:modified xsi:type="dcterms:W3CDTF">2026-03-02T07:09:53Z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181210EA330F4594BBBE48817C6B77DA_12</vt:lpwstr>
  </property>
  <property fmtid="{D5CDD505-2E9C-101B-9397-08002B2CF9AE}" pid="3" name="KSOProductBuildVer">
    <vt:lpwstr>2052-12.1.0.20305</vt:lpwstr>
  </property>
</Properties>
</file>